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016F4CED-3DCF-4368-B0AC-118CE6C9C12D}" xr6:coauthVersionLast="47" xr6:coauthVersionMax="47" xr10:uidLastSave="{00000000-0000-0000-0000-000000000000}"/>
  <bookViews>
    <workbookView xWindow="-22725" yWindow="1965" windowWidth="21600" windowHeight="11175" xr2:uid="{ACB1161C-BE2C-469C-B50F-34DD8011DEAA}"/>
  </bookViews>
  <sheets>
    <sheet name="Annexe financière lot 1" sheetId="1" r:id="rId1"/>
  </sheets>
  <definedNames>
    <definedName name="_xlnm.Print_Area" localSheetId="0">'Annexe financière lot 1'!$A$1:$J$341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21" i="1" l="1"/>
  <c r="H122" i="1"/>
  <c r="H123" i="1"/>
  <c r="H124" i="1"/>
  <c r="H125" i="1"/>
  <c r="H126" i="1"/>
  <c r="H127" i="1"/>
  <c r="H128" i="1"/>
  <c r="H129" i="1"/>
  <c r="H130" i="1"/>
  <c r="H131" i="1"/>
  <c r="H132" i="1"/>
  <c r="H133" i="1"/>
  <c r="H134" i="1"/>
  <c r="H135" i="1"/>
  <c r="H136" i="1"/>
  <c r="H137" i="1"/>
  <c r="H138" i="1"/>
  <c r="H139" i="1"/>
  <c r="H140" i="1"/>
  <c r="H141" i="1"/>
  <c r="H192" i="1"/>
  <c r="H193" i="1"/>
  <c r="H194" i="1"/>
  <c r="H184" i="1"/>
  <c r="H185" i="1"/>
  <c r="H186" i="1"/>
  <c r="H187" i="1"/>
  <c r="H188" i="1"/>
  <c r="H189" i="1"/>
  <c r="H190" i="1"/>
  <c r="H35" i="1"/>
  <c r="H34" i="1"/>
  <c r="H33" i="1"/>
  <c r="I340" i="1"/>
  <c r="I339" i="1"/>
  <c r="I338" i="1"/>
  <c r="I337" i="1"/>
  <c r="H238" i="1" l="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7" i="1"/>
  <c r="H236" i="1"/>
  <c r="H235" i="1"/>
  <c r="H234" i="1"/>
  <c r="H233" i="1"/>
  <c r="H232" i="1"/>
  <c r="H231" i="1"/>
  <c r="H230" i="1"/>
  <c r="H229" i="1"/>
  <c r="H228" i="1"/>
  <c r="H227" i="1"/>
  <c r="H226" i="1"/>
  <c r="H225" i="1"/>
  <c r="H224" i="1"/>
  <c r="H223" i="1"/>
  <c r="H222" i="1"/>
  <c r="H221" i="1"/>
  <c r="H220" i="1"/>
  <c r="H219" i="1"/>
  <c r="H14" i="1"/>
  <c r="H15" i="1"/>
  <c r="H16" i="1"/>
  <c r="H51" i="1"/>
  <c r="H52" i="1"/>
  <c r="H53" i="1"/>
  <c r="H54" i="1"/>
  <c r="H55" i="1"/>
  <c r="H17" i="1"/>
  <c r="H18" i="1"/>
  <c r="H19" i="1"/>
  <c r="H20" i="1"/>
  <c r="H21" i="1"/>
  <c r="H22" i="1"/>
  <c r="H23" i="1"/>
  <c r="H24" i="1"/>
  <c r="H25" i="1"/>
  <c r="H26" i="1"/>
  <c r="H27" i="1"/>
  <c r="H28" i="1"/>
  <c r="H29" i="1"/>
  <c r="H30" i="1"/>
  <c r="H31" i="1"/>
  <c r="H32" i="1"/>
  <c r="H36" i="1"/>
  <c r="H37" i="1"/>
  <c r="H38" i="1"/>
  <c r="H39" i="1"/>
  <c r="H40" i="1"/>
  <c r="H41" i="1"/>
  <c r="H42" i="1"/>
  <c r="H43" i="1"/>
  <c r="H44" i="1"/>
  <c r="H45" i="1"/>
  <c r="H46" i="1"/>
  <c r="H47" i="1"/>
  <c r="H48" i="1"/>
  <c r="H49" i="1"/>
  <c r="H50"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1" i="1"/>
  <c r="H12" i="1"/>
  <c r="H13" i="1"/>
  <c r="H112" i="1"/>
  <c r="H113" i="1"/>
  <c r="H114" i="1"/>
  <c r="H115" i="1"/>
  <c r="H116" i="1"/>
  <c r="H117" i="1" l="1"/>
  <c r="H118" i="1"/>
  <c r="H119" i="1"/>
  <c r="H120"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77" i="1"/>
  <c r="H178" i="1"/>
  <c r="H179" i="1"/>
  <c r="H180" i="1"/>
  <c r="H181" i="1"/>
  <c r="H182" i="1"/>
  <c r="H183" i="1"/>
  <c r="H191" i="1"/>
  <c r="H195" i="1"/>
  <c r="H196" i="1"/>
  <c r="H197" i="1"/>
  <c r="H198" i="1"/>
  <c r="H199" i="1"/>
  <c r="H200" i="1"/>
  <c r="H201" i="1"/>
  <c r="H202" i="1"/>
  <c r="H203" i="1"/>
  <c r="H204" i="1"/>
  <c r="H205" i="1"/>
  <c r="H206" i="1"/>
  <c r="H207" i="1"/>
  <c r="H208" i="1"/>
  <c r="H209" i="1"/>
  <c r="H210" i="1"/>
  <c r="H211" i="1"/>
  <c r="H212" i="1"/>
  <c r="H213" i="1"/>
  <c r="H214" i="1"/>
  <c r="H167" i="1"/>
  <c r="H168" i="1"/>
  <c r="H169" i="1"/>
  <c r="H170" i="1"/>
  <c r="H171" i="1"/>
  <c r="H172" i="1"/>
  <c r="H283" i="1" l="1"/>
  <c r="H284" i="1"/>
  <c r="H286" i="1"/>
  <c r="H287" i="1"/>
  <c r="H289" i="1"/>
  <c r="H290" i="1"/>
  <c r="H292" i="1"/>
  <c r="H293" i="1"/>
  <c r="H295" i="1"/>
  <c r="H296" i="1"/>
  <c r="H298" i="1"/>
  <c r="H299" i="1"/>
  <c r="H301" i="1"/>
  <c r="H302" i="1"/>
  <c r="H304" i="1"/>
  <c r="H305" i="1"/>
  <c r="H307" i="1"/>
  <c r="H308" i="1"/>
  <c r="H310" i="1"/>
  <c r="H311" i="1"/>
  <c r="H329" i="1" l="1"/>
  <c r="H328" i="1"/>
  <c r="H327" i="1"/>
  <c r="H326" i="1"/>
  <c r="H325" i="1"/>
  <c r="H324" i="1"/>
  <c r="H323" i="1"/>
  <c r="H322" i="1"/>
  <c r="H321" i="1"/>
  <c r="H320" i="1"/>
  <c r="H281" i="1"/>
  <c r="H280" i="1"/>
</calcChain>
</file>

<file path=xl/sharedStrings.xml><?xml version="1.0" encoding="utf-8"?>
<sst xmlns="http://schemas.openxmlformats.org/spreadsheetml/2006/main" count="1438" uniqueCount="689">
  <si>
    <t>DIFFUSION ET SONORISATION</t>
  </si>
  <si>
    <t>N° article</t>
  </si>
  <si>
    <t>Libellé du produit</t>
  </si>
  <si>
    <t>Taux de TVA</t>
  </si>
  <si>
    <t>Références et marques équivalentes ou supérieures proposées</t>
  </si>
  <si>
    <t>Observations</t>
  </si>
  <si>
    <t>1.1</t>
  </si>
  <si>
    <t>1.2</t>
  </si>
  <si>
    <t>1.3</t>
  </si>
  <si>
    <t xml:space="preserve">NEXO </t>
  </si>
  <si>
    <t>1.4</t>
  </si>
  <si>
    <t>Rack amplification 4 circuits pour ID24</t>
  </si>
  <si>
    <t xml:space="preserve">LAB </t>
  </si>
  <si>
    <t>1.5</t>
  </si>
  <si>
    <t>L ACOUSTICS</t>
  </si>
  <si>
    <t>1.6</t>
  </si>
  <si>
    <t>Lyre pour enceinte 8XT</t>
  </si>
  <si>
    <t>1.7</t>
  </si>
  <si>
    <t>1.8</t>
  </si>
  <si>
    <t>NEXO</t>
  </si>
  <si>
    <t>1.9</t>
  </si>
  <si>
    <t>1.10</t>
  </si>
  <si>
    <t>1.11</t>
  </si>
  <si>
    <t>1.12</t>
  </si>
  <si>
    <t>1.13</t>
  </si>
  <si>
    <t>Rack amplification 2 circuits pour PS10</t>
  </si>
  <si>
    <t>1.14</t>
  </si>
  <si>
    <t>1.15</t>
  </si>
  <si>
    <t>1.16</t>
  </si>
  <si>
    <t>1.17</t>
  </si>
  <si>
    <t>1.18</t>
  </si>
  <si>
    <t>LAB</t>
  </si>
  <si>
    <t>1.19</t>
  </si>
  <si>
    <t xml:space="preserve">Enceinte line array compact 120° x 15° </t>
  </si>
  <si>
    <t>ADAMSON</t>
  </si>
  <si>
    <t>1.20</t>
  </si>
  <si>
    <t xml:space="preserve">Enceinte line array compact 120° x 5° </t>
  </si>
  <si>
    <t>1.21</t>
  </si>
  <si>
    <t>Frame acier compact pour Metrix</t>
  </si>
  <si>
    <t>1.22</t>
  </si>
  <si>
    <t>Renfort basse 2x15"</t>
  </si>
  <si>
    <t>1.23</t>
  </si>
  <si>
    <t>Système line array 2x10"</t>
  </si>
  <si>
    <t>1.24</t>
  </si>
  <si>
    <t>Frame standard S10</t>
  </si>
  <si>
    <t>1.25</t>
  </si>
  <si>
    <t>Renfort basse 1x19"</t>
  </si>
  <si>
    <t>1.26</t>
  </si>
  <si>
    <t>Ampli Lab Gruppen 4*2300+ Dolby lake</t>
  </si>
  <si>
    <t>1.27</t>
  </si>
  <si>
    <t>Ampli Lab Gruppen 4*4400+ Dolby lake</t>
  </si>
  <si>
    <t>1.28</t>
  </si>
  <si>
    <t>1.29</t>
  </si>
  <si>
    <t>Bumper KARA</t>
  </si>
  <si>
    <t>1.30</t>
  </si>
  <si>
    <t>1.31</t>
  </si>
  <si>
    <t>1.32</t>
  </si>
  <si>
    <t>1.33</t>
  </si>
  <si>
    <t>Pied d'enceinte acier noir</t>
  </si>
  <si>
    <t>K&amp;M</t>
  </si>
  <si>
    <t>1.34</t>
  </si>
  <si>
    <t>Pied enceinte sur embase ronde lourde</t>
  </si>
  <si>
    <t>1.35</t>
  </si>
  <si>
    <t>1.36</t>
  </si>
  <si>
    <t>XTA</t>
  </si>
  <si>
    <t>1.37</t>
  </si>
  <si>
    <t>1.38</t>
  </si>
  <si>
    <t>1.39</t>
  </si>
  <si>
    <t>YAMAHA</t>
  </si>
  <si>
    <t>1.40</t>
  </si>
  <si>
    <t>1.41</t>
  </si>
  <si>
    <t>1.42</t>
  </si>
  <si>
    <t>1.43</t>
  </si>
  <si>
    <t>Stage box Ethersound 16in - 8out</t>
  </si>
  <si>
    <t>1.44</t>
  </si>
  <si>
    <t>Carte Maître Ethersound 96KHz - 16 canaux</t>
  </si>
  <si>
    <t>1.45</t>
  </si>
  <si>
    <t xml:space="preserve">Boitier Ethersound 2 in / 2 out </t>
  </si>
  <si>
    <t>DIGIGRAM</t>
  </si>
  <si>
    <t>1.46</t>
  </si>
  <si>
    <t>Touret câble RJ45 Ethersound - 100m</t>
  </si>
  <si>
    <t>KLOTZ</t>
  </si>
  <si>
    <t>1.47</t>
  </si>
  <si>
    <t>Multi 2 x RJ45 Cat 5 Ethercon / 16A - 100m</t>
  </si>
  <si>
    <t>1.48</t>
  </si>
  <si>
    <t>Multi 2 x RJ45 Cat 5 Ethercon / 16A - 50m</t>
  </si>
  <si>
    <t>1.49</t>
  </si>
  <si>
    <t>1.50</t>
  </si>
  <si>
    <t>1.51</t>
  </si>
  <si>
    <t>Double préampli</t>
  </si>
  <si>
    <t>MIDAS</t>
  </si>
  <si>
    <t>1.52</t>
  </si>
  <si>
    <t>Lecteur CD rackable auto cue</t>
  </si>
  <si>
    <t>CD-500</t>
  </si>
  <si>
    <t>1.53</t>
  </si>
  <si>
    <t>SHURE</t>
  </si>
  <si>
    <t>1.54</t>
  </si>
  <si>
    <t>Antenne direct 450-960 Mhz</t>
  </si>
  <si>
    <t>SENNHEISER</t>
  </si>
  <si>
    <t>1.55</t>
  </si>
  <si>
    <t>1.56</t>
  </si>
  <si>
    <t>NEUMANN</t>
  </si>
  <si>
    <t>1.57</t>
  </si>
  <si>
    <t>1.58</t>
  </si>
  <si>
    <t>1.59</t>
  </si>
  <si>
    <t>1.60</t>
  </si>
  <si>
    <t>DPA</t>
  </si>
  <si>
    <t>1.61</t>
  </si>
  <si>
    <t>1.62</t>
  </si>
  <si>
    <t>1.63</t>
  </si>
  <si>
    <t>1.64</t>
  </si>
  <si>
    <t>1.65</t>
  </si>
  <si>
    <t>1.66</t>
  </si>
  <si>
    <t>1.67</t>
  </si>
  <si>
    <t>1.68</t>
  </si>
  <si>
    <t>1.69</t>
  </si>
  <si>
    <t>1.70</t>
  </si>
  <si>
    <t>1.71</t>
  </si>
  <si>
    <t>1.72</t>
  </si>
  <si>
    <t>1.73</t>
  </si>
  <si>
    <t>1.74</t>
  </si>
  <si>
    <t>1.75</t>
  </si>
  <si>
    <t>1.76</t>
  </si>
  <si>
    <t>SCHOEPS</t>
  </si>
  <si>
    <t>Micro supercardioïde + clip instrument</t>
  </si>
  <si>
    <t>Pied micro studio  + perche contrebal.- noir</t>
  </si>
  <si>
    <t>Pieds micro perchette noir</t>
  </si>
  <si>
    <t>Barette couplage micro ajustable</t>
  </si>
  <si>
    <t>RYCOTE</t>
  </si>
  <si>
    <t>Kit 6 Talkie Walkie GP340 UHF</t>
  </si>
  <si>
    <t>MOTOROLA</t>
  </si>
  <si>
    <t>ECLAIRAGE</t>
  </si>
  <si>
    <t>2.1</t>
  </si>
  <si>
    <t>2.2</t>
  </si>
  <si>
    <t>2.3</t>
  </si>
  <si>
    <t>ADB</t>
  </si>
  <si>
    <t>2.4</t>
  </si>
  <si>
    <t>2.5</t>
  </si>
  <si>
    <t>2.6</t>
  </si>
  <si>
    <t>ROBERT JULIAT</t>
  </si>
  <si>
    <t>2.7</t>
  </si>
  <si>
    <t>2.8</t>
  </si>
  <si>
    <t>2.9</t>
  </si>
  <si>
    <t>2.10</t>
  </si>
  <si>
    <t>2.11</t>
  </si>
  <si>
    <t>2.12</t>
  </si>
  <si>
    <t>2.13</t>
  </si>
  <si>
    <t>2.14</t>
  </si>
  <si>
    <t>2.15</t>
  </si>
  <si>
    <t>2.16</t>
  </si>
  <si>
    <t>2.17</t>
  </si>
  <si>
    <t>2.18</t>
  </si>
  <si>
    <t>2.19</t>
  </si>
  <si>
    <t>2.20</t>
  </si>
  <si>
    <t>2.21</t>
  </si>
  <si>
    <t>2.22</t>
  </si>
  <si>
    <t>2.23</t>
  </si>
  <si>
    <t>2.24</t>
  </si>
  <si>
    <t>2.25</t>
  </si>
  <si>
    <t>2.26</t>
  </si>
  <si>
    <t>Barre Led 144 x 1W - RVBW - 15&amp;30°</t>
  </si>
  <si>
    <t>STARWAY</t>
  </si>
  <si>
    <t>2.27</t>
  </si>
  <si>
    <t>Rampe 16 LED 10W Fullcolor SENZO</t>
  </si>
  <si>
    <t>SONOSS</t>
  </si>
  <si>
    <t>2.28</t>
  </si>
  <si>
    <t>Projecteur 180 x Leds 3W  RVBWA - IP67</t>
  </si>
  <si>
    <t>2.29</t>
  </si>
  <si>
    <t>Par Zoom 12 x Led RVBW 10W - 8/40°</t>
  </si>
  <si>
    <t>2.30</t>
  </si>
  <si>
    <t>Projecteur Led 47x3K RVBW - IP66</t>
  </si>
  <si>
    <t>2.31</t>
  </si>
  <si>
    <t xml:space="preserve">Projecteur Led Zoom 37x3W RVBW - IP67 </t>
  </si>
  <si>
    <t>2.32</t>
  </si>
  <si>
    <t>Projecteur LED sur batterie</t>
  </si>
  <si>
    <t>2.33</t>
  </si>
  <si>
    <t>Lyre asservie Wash Led RVBW + Aura / Zoom</t>
  </si>
  <si>
    <t>MARTIN</t>
  </si>
  <si>
    <t>2.34</t>
  </si>
  <si>
    <t xml:space="preserve">Lyre asservie Wash Led </t>
  </si>
  <si>
    <t>2.35</t>
  </si>
  <si>
    <t>2.36</t>
  </si>
  <si>
    <t>2.37</t>
  </si>
  <si>
    <t>2.38</t>
  </si>
  <si>
    <t>2.39</t>
  </si>
  <si>
    <t>2.40</t>
  </si>
  <si>
    <t>ROBE</t>
  </si>
  <si>
    <t>2.41</t>
  </si>
  <si>
    <t>CLAY PAKY</t>
  </si>
  <si>
    <t>2.42</t>
  </si>
  <si>
    <t>Lyre à effets / beam 470W</t>
  </si>
  <si>
    <t>2.43</t>
  </si>
  <si>
    <t>Jeu d'orgue traditionnel, grande capacité (48 à 96 voies)</t>
  </si>
  <si>
    <t>MA LIGHTING</t>
  </si>
  <si>
    <t>2.44</t>
  </si>
  <si>
    <t>Jeu d'orgue traditionnel, moyenne capacité (24 à 48 voies)</t>
  </si>
  <si>
    <t>2.45</t>
  </si>
  <si>
    <t>Jeu d'orgue traditionnel, petite capacité (12 à 24 voies)</t>
  </si>
  <si>
    <t>OXO</t>
  </si>
  <si>
    <t>2.46</t>
  </si>
  <si>
    <t>Console projecteurs automatisés - 2048 cts</t>
  </si>
  <si>
    <t>2.47</t>
  </si>
  <si>
    <t>Console projecteurs automatisés - 4096 cts</t>
  </si>
  <si>
    <t>2.48</t>
  </si>
  <si>
    <t>Console projecteurs automatisés - 8192 cts</t>
  </si>
  <si>
    <t>2.49</t>
  </si>
  <si>
    <t>Buffer DMX 1x5</t>
  </si>
  <si>
    <t>CELCO</t>
  </si>
  <si>
    <t>2.50</t>
  </si>
  <si>
    <t>Giga switch ethernet-fibre optique 12+4 OC</t>
  </si>
  <si>
    <t>LUMINEX</t>
  </si>
  <si>
    <t>2.51</t>
  </si>
  <si>
    <t>Kit multipaire optique 150m</t>
  </si>
  <si>
    <t>2.52</t>
  </si>
  <si>
    <t xml:space="preserve">Armoire distribution 3x250A Tri  </t>
  </si>
  <si>
    <t>2.53</t>
  </si>
  <si>
    <t>Armoire distribution 2x63A Tri</t>
  </si>
  <si>
    <t>2.54</t>
  </si>
  <si>
    <t>Armoire distribution 6x32A Tri</t>
  </si>
  <si>
    <t>2.55</t>
  </si>
  <si>
    <t>Armoire distribution 3x32A Tri</t>
  </si>
  <si>
    <t>2.56</t>
  </si>
  <si>
    <t>Armoire distribution 3x32A Mono</t>
  </si>
  <si>
    <t>2.57</t>
  </si>
  <si>
    <t xml:space="preserve">Armoire distribution 6x16A Mono  </t>
  </si>
  <si>
    <t>2.58</t>
  </si>
  <si>
    <t>Armoire distribution 48 x grada 3KW + 24 Directs</t>
  </si>
  <si>
    <t>2.59</t>
  </si>
  <si>
    <t>Armoire puissance 2 modules</t>
  </si>
  <si>
    <t>2.60</t>
  </si>
  <si>
    <t>2.61</t>
  </si>
  <si>
    <t>Armoire distribution 18x16A HARTING</t>
  </si>
  <si>
    <t>Armoire distribution 32x16A HARTING</t>
  </si>
  <si>
    <t>Armoire distribution 48x16A HARTING</t>
  </si>
  <si>
    <t>Prolongateur 16A 5m double</t>
  </si>
  <si>
    <t>Prolongateur 16A 10m double</t>
  </si>
  <si>
    <t>Prolongateur 16A 20m double</t>
  </si>
  <si>
    <t>Prolongateur 16A 50m double</t>
  </si>
  <si>
    <t>Prolongateur 16A 100m double</t>
  </si>
  <si>
    <t>Barquette 16A</t>
  </si>
  <si>
    <t>Eclaté 32A P17 Tri</t>
  </si>
  <si>
    <t>Prolongateur 32A P17 Tri - 5m</t>
  </si>
  <si>
    <t>Prolongateur 32A P17 Tri - 10m</t>
  </si>
  <si>
    <t>Prolongateur 32A P17 Tri - 20m</t>
  </si>
  <si>
    <t>Prolongateur 32A P17 Tri - 50m</t>
  </si>
  <si>
    <t>Prolongateur 32A P17 Tri - 100m</t>
  </si>
  <si>
    <t>Epanoui 63A P17 Tri T63-000E</t>
  </si>
  <si>
    <t>Prolongateur 63A P17 Tri - 10m</t>
  </si>
  <si>
    <t>Prolongateur 63A P17 Tri - 20m</t>
  </si>
  <si>
    <t>Prolongateur 63A P17 Tri - 50m</t>
  </si>
  <si>
    <t>Eclaté 125A P17 Tri</t>
  </si>
  <si>
    <t>Prolongateur 125A P17 Tri - 10m</t>
  </si>
  <si>
    <t>Prolongateur 125A P17 Tri - 20m</t>
  </si>
  <si>
    <t>Prolongateur 125A P17 Tri - 50m</t>
  </si>
  <si>
    <t>Multipaire 8 cts 2,5² -30m</t>
  </si>
  <si>
    <t>Multipaire 8 cts 2,5² -20m</t>
  </si>
  <si>
    <t>Eclaté 8 circuits - fiches femelles</t>
  </si>
  <si>
    <t>Eclaté 8 circuits - fiches mâles</t>
  </si>
  <si>
    <t xml:space="preserve">Pied 2,3m - 60kg + tourelle </t>
  </si>
  <si>
    <t xml:space="preserve">Pied crémaillère noir 3.8m / 35kg </t>
  </si>
  <si>
    <t>Barre 5 projecteurs</t>
  </si>
  <si>
    <t>Colonne Avanger 21-381cm + clamps C827</t>
  </si>
  <si>
    <t>Pied crémaillère noir 4,55 / 35kg</t>
  </si>
  <si>
    <t>MANFROTTO</t>
  </si>
  <si>
    <t>Platine bois pour projecteur</t>
  </si>
  <si>
    <t>3.1</t>
  </si>
  <si>
    <t>3.2</t>
  </si>
  <si>
    <t>3.3</t>
  </si>
  <si>
    <t>3.4</t>
  </si>
  <si>
    <t>3.5</t>
  </si>
  <si>
    <t>3.6</t>
  </si>
  <si>
    <t>3.7</t>
  </si>
  <si>
    <t>3.8</t>
  </si>
  <si>
    <t>3.9</t>
  </si>
  <si>
    <t>3.10</t>
  </si>
  <si>
    <t>3.11</t>
  </si>
  <si>
    <t>3.12</t>
  </si>
  <si>
    <t>3.13</t>
  </si>
  <si>
    <t>3.14</t>
  </si>
  <si>
    <t>3.15</t>
  </si>
  <si>
    <t>3.16</t>
  </si>
  <si>
    <t>3.17</t>
  </si>
  <si>
    <t>3.18</t>
  </si>
  <si>
    <t>4.1</t>
  </si>
  <si>
    <t>Poutre X30D 0.29m</t>
  </si>
  <si>
    <t>PROLYTE</t>
  </si>
  <si>
    <t>4.2</t>
  </si>
  <si>
    <t>Poutre X30D 0.5m</t>
  </si>
  <si>
    <t>4.3</t>
  </si>
  <si>
    <t>Poutre X30D 0.71m</t>
  </si>
  <si>
    <t>4.4</t>
  </si>
  <si>
    <t>Poutre X30D 1.00m</t>
  </si>
  <si>
    <t>4.5</t>
  </si>
  <si>
    <t>Poutre X30D 2.00m</t>
  </si>
  <si>
    <t>4.6</t>
  </si>
  <si>
    <t>Poutre X30D 3.00m</t>
  </si>
  <si>
    <t>4.7</t>
  </si>
  <si>
    <t>Poutre X30D 4.0m</t>
  </si>
  <si>
    <t>4.8</t>
  </si>
  <si>
    <t>Angle 3 dir 90° horiz. pied droit</t>
  </si>
  <si>
    <t>4.9</t>
  </si>
  <si>
    <t>Angle 3 dir 90° horiz. pied gauche</t>
  </si>
  <si>
    <t>4.10</t>
  </si>
  <si>
    <t>Pont carré H30 V - 0,29 M</t>
  </si>
  <si>
    <t>4.11</t>
  </si>
  <si>
    <t>Pont carré  H30 V - 0,50 M</t>
  </si>
  <si>
    <t>4.12</t>
  </si>
  <si>
    <t>Pont carré H30 V - 0,71 M</t>
  </si>
  <si>
    <t>4.13</t>
  </si>
  <si>
    <t>Pont carré H30 V - 1m</t>
  </si>
  <si>
    <t>4.14</t>
  </si>
  <si>
    <t>Pont carré H30 V - 2m</t>
  </si>
  <si>
    <t>4.15</t>
  </si>
  <si>
    <t>Pont carré H30 V - 3m</t>
  </si>
  <si>
    <t>4.16</t>
  </si>
  <si>
    <t>Pont carré H30 V - 4m</t>
  </si>
  <si>
    <t>4.17</t>
  </si>
  <si>
    <t>Pont carré H30 V - angle 2D</t>
  </si>
  <si>
    <t>4.18</t>
  </si>
  <si>
    <t>Pont carré H30 V - angle 3D</t>
  </si>
  <si>
    <t>4.19</t>
  </si>
  <si>
    <t>Pont carré H30 V - angle 4D</t>
  </si>
  <si>
    <t>4.20</t>
  </si>
  <si>
    <t>Pont carré H30 V - semelle réduite, embase totem</t>
  </si>
  <si>
    <t>4.21</t>
  </si>
  <si>
    <t>Semelle lourde, embase totem</t>
  </si>
  <si>
    <t>4.22</t>
  </si>
  <si>
    <t>Poutre Alu triangulaire 500 2,8 m ouverte</t>
  </si>
  <si>
    <t>FL STRUCTURE</t>
  </si>
  <si>
    <t>Palan à chaîne 136kg - 20m de levée</t>
  </si>
  <si>
    <t>CM</t>
  </si>
  <si>
    <t>Télécommande 6 palans mono</t>
  </si>
  <si>
    <t>TC6PMD</t>
  </si>
  <si>
    <t>Palan à chaîne 250kg - 20m de levée</t>
  </si>
  <si>
    <t>Kit point accrochage 250 kg</t>
  </si>
  <si>
    <t>Palan à chaîne 500kg - 20m de levée</t>
  </si>
  <si>
    <t>Kit point accrochage 500 kg</t>
  </si>
  <si>
    <t>Télécommande 6 palans tri</t>
  </si>
  <si>
    <t>TC6PTD</t>
  </si>
  <si>
    <t>Pince chapiteau charge 250 kg</t>
  </si>
  <si>
    <t>DIVERS</t>
  </si>
  <si>
    <t>Pince crabe 1T pour IPN 75 à 230 mm</t>
  </si>
  <si>
    <t>YALE</t>
  </si>
  <si>
    <t>Collier coque 50mm orientable</t>
  </si>
  <si>
    <t>LAYHER</t>
  </si>
  <si>
    <t>Collier orthogonal pour tube 50mm</t>
  </si>
  <si>
    <t xml:space="preserve">Monotube noir 50mm - long. 0.29m    </t>
  </si>
  <si>
    <t xml:space="preserve">Monotube noir 50mm - long. 1m    </t>
  </si>
  <si>
    <t>Pied crémaillère 4.7m - 150 kg</t>
  </si>
  <si>
    <t>ASD</t>
  </si>
  <si>
    <t>Pied crémaillère 6m - 250 kg</t>
  </si>
  <si>
    <t>Tour Hiway 8m HIWAY</t>
  </si>
  <si>
    <t>HIWAY</t>
  </si>
  <si>
    <t>Nacelle élévatrice 9m</t>
  </si>
  <si>
    <t>GENIE</t>
  </si>
  <si>
    <t>Praticable 1x1 avec jeux de pieds 0,2/0,4/0,6/0,8/1,0</t>
  </si>
  <si>
    <t>FL</t>
  </si>
  <si>
    <t>PRAKTIKUS</t>
  </si>
  <si>
    <t>Garde corps 1m</t>
  </si>
  <si>
    <t>Garde corps 2m</t>
  </si>
  <si>
    <t xml:space="preserve">Escalier 4 marches 0,80m </t>
  </si>
  <si>
    <t xml:space="preserve">Potelets  multidirectionnel noir </t>
  </si>
  <si>
    <t>Passage de câble 3 canaux 1m</t>
  </si>
  <si>
    <t>Passage de câble 3 canaux 1000x290x48</t>
  </si>
  <si>
    <t>Passage de câble plancher gris 2m</t>
  </si>
  <si>
    <t>Protente 4,5 x 3 m PROT-43</t>
  </si>
  <si>
    <t>Pendrillon velours noir 4,5m x 4m - M1</t>
  </si>
  <si>
    <t>AZUR</t>
  </si>
  <si>
    <t>Pendrillon velours noir 4,0 x 8 m - M1</t>
  </si>
  <si>
    <t xml:space="preserve">Rouleau Moquette grise filmée à usage unique le m² </t>
  </si>
  <si>
    <t>Rouleau coton gratté noir M1</t>
  </si>
  <si>
    <t>5.1</t>
  </si>
  <si>
    <t>5.2</t>
  </si>
  <si>
    <t>5.3</t>
  </si>
  <si>
    <t>5.4</t>
  </si>
  <si>
    <t>5.5</t>
  </si>
  <si>
    <t>5.6</t>
  </si>
  <si>
    <t>5.7</t>
  </si>
  <si>
    <t>5.8</t>
  </si>
  <si>
    <t>5.9</t>
  </si>
  <si>
    <t>5.10</t>
  </si>
  <si>
    <t>le forfait 100 kms</t>
  </si>
  <si>
    <t>Supplément kilométrique pour véhicule léger</t>
  </si>
  <si>
    <t xml:space="preserve">Prolongateur 32A P17 Tri - 40m         </t>
  </si>
  <si>
    <t xml:space="preserve">Monotube noir 50mm - long. 0.50m          </t>
  </si>
  <si>
    <t>Enceinte ID24</t>
  </si>
  <si>
    <t>Contrôleur amplifié 4 x1000 W/4 - 4 entrées LA4X</t>
  </si>
  <si>
    <t>Rack amplification 2 circuits PS8</t>
  </si>
  <si>
    <t>QSC</t>
  </si>
  <si>
    <t>Enceinte 2 voies 30° x 90° ARCS WIDE</t>
  </si>
  <si>
    <t>Contrôleur amplifié 4 x1800 W/4 - 4 entrées LA8X</t>
  </si>
  <si>
    <t>Rack amplification pour PS15</t>
  </si>
  <si>
    <t>Enceinte Line Array 2 voies KARA</t>
  </si>
  <si>
    <t>Renfort basse 18" SB18</t>
  </si>
  <si>
    <t>Renfort basse 2x18" SB28</t>
  </si>
  <si>
    <t>Console numérique 72 entrées CL5</t>
  </si>
  <si>
    <t>Stage box 32in - 24out / Dante RIO3224</t>
  </si>
  <si>
    <t>Console numérique 16 entrées LS9</t>
  </si>
  <si>
    <t>Console numérique 48 entrées QL1</t>
  </si>
  <si>
    <t>Cellule supercardio pour SKM6000</t>
  </si>
  <si>
    <t>Emetteur main SKM 6000 A1-A4</t>
  </si>
  <si>
    <t>Double récepteur EM6000 Dante</t>
  </si>
  <si>
    <t>Emetteur pocket - SK6000 A1-A4</t>
  </si>
  <si>
    <t>Cellule cardio pour SK6000</t>
  </si>
  <si>
    <t>Micro serre tête cardïo pour SK6000</t>
  </si>
  <si>
    <t xml:space="preserve">Adaptateur DPA pour SK6000    </t>
  </si>
  <si>
    <t>CLEAR COM</t>
  </si>
  <si>
    <t>Splitter Actif 8 in -&gt; 32 out  DS8000</t>
  </si>
  <si>
    <t>Micro dynamique cardio SM58</t>
  </si>
  <si>
    <t>Micro dynamique cardio SM57</t>
  </si>
  <si>
    <t>Micro condensateur cardio KMS 104</t>
  </si>
  <si>
    <t>Micro condensateur supercardio KMS105</t>
  </si>
  <si>
    <t>Micro condensateur cardio KM 184</t>
  </si>
  <si>
    <t>Amplificateur microphonique + capsule MK5</t>
  </si>
  <si>
    <t>Micro cardio polyvalent MKH 8040</t>
  </si>
  <si>
    <t>Micro supercardio ND86</t>
  </si>
  <si>
    <t>ELECTROVOICE</t>
  </si>
  <si>
    <t>Embases  AT 8615RS</t>
  </si>
  <si>
    <t>Embase AT8615</t>
  </si>
  <si>
    <t>Bonnette Rycote windjammer 055318 pour SM 58</t>
  </si>
  <si>
    <t xml:space="preserve">Bonnette Rycote windjammer pour lavalier </t>
  </si>
  <si>
    <t>Micro col de cygne  U857Q</t>
  </si>
  <si>
    <t>Recepteur pocket EK2000</t>
  </si>
  <si>
    <t>Emetteur double SR2050</t>
  </si>
  <si>
    <t>SPOTLIGHT</t>
  </si>
  <si>
    <t>ARRI</t>
  </si>
  <si>
    <t>Kit 3 optiques pour Orbiter (15, 30 et 60°)</t>
  </si>
  <si>
    <t>RVE</t>
  </si>
  <si>
    <t>Découpe TWINLED 100W 15/35°</t>
  </si>
  <si>
    <t>Découpe TWINLED 100W 25/45°</t>
  </si>
  <si>
    <t>Découpe SERENILED PLUS 250W 10/29</t>
  </si>
  <si>
    <t>Découpe SERENILED PLUS 250W 15/40</t>
  </si>
  <si>
    <t>Découpe SERENILED PLUS 250W 30/54</t>
  </si>
  <si>
    <t>Découpe SERENILED 150W 10/29</t>
  </si>
  <si>
    <t>Découpe SERENILED 150W 15/40</t>
  </si>
  <si>
    <t>Découpe SERENILED 150W 30/54</t>
  </si>
  <si>
    <t>Cycliode DALIS 860</t>
  </si>
  <si>
    <t>Cycliode ALC4</t>
  </si>
  <si>
    <t>Projecteur architectural Q7</t>
  </si>
  <si>
    <t>SGM</t>
  </si>
  <si>
    <t>Projecteur architectural P2</t>
  </si>
  <si>
    <t>Projecteur architectural P5</t>
  </si>
  <si>
    <t>3.19</t>
  </si>
  <si>
    <t>3.20</t>
  </si>
  <si>
    <t>3.21</t>
  </si>
  <si>
    <t>3.22</t>
  </si>
  <si>
    <t>3.23</t>
  </si>
  <si>
    <t>3.24</t>
  </si>
  <si>
    <t>3.25</t>
  </si>
  <si>
    <t>3.26</t>
  </si>
  <si>
    <t>3.27</t>
  </si>
  <si>
    <t>3.28</t>
  </si>
  <si>
    <t>3.29</t>
  </si>
  <si>
    <t>3.30</t>
  </si>
  <si>
    <t>3.31</t>
  </si>
  <si>
    <t>3.32</t>
  </si>
  <si>
    <t>3.33</t>
  </si>
  <si>
    <t>3.34</t>
  </si>
  <si>
    <t>3.35</t>
  </si>
  <si>
    <t>3.36</t>
  </si>
  <si>
    <t>3.37</t>
  </si>
  <si>
    <t>3.38</t>
  </si>
  <si>
    <t>Projecteur Fresnel LED 50 W</t>
  </si>
  <si>
    <t>Projecteur Fresnel LED 100 W</t>
  </si>
  <si>
    <t>Projecteur Fresnel LED 200 W</t>
  </si>
  <si>
    <t>Projecteur LED FRESNELS L5-C</t>
  </si>
  <si>
    <t>Projecteur LED FRESNELS L7-C</t>
  </si>
  <si>
    <t>Projecteur LED FRESNELS L10-C</t>
  </si>
  <si>
    <t>Panneau LED SKYPANNEL S30-C</t>
  </si>
  <si>
    <t>Panneau LED SKYPANNEL S60-C</t>
  </si>
  <si>
    <t>Panneau LED SKYPANNEL S120-C</t>
  </si>
  <si>
    <t>Panneau LED SKYPANNEL S360-C</t>
  </si>
  <si>
    <t>AUDIO TECHNICA</t>
  </si>
  <si>
    <t xml:space="preserve">MANFROTTO </t>
  </si>
  <si>
    <t>1 jour/ homme</t>
  </si>
  <si>
    <t>0,5 jour / homme</t>
  </si>
  <si>
    <t>4.23</t>
  </si>
  <si>
    <t>4.24</t>
  </si>
  <si>
    <t>4.25</t>
  </si>
  <si>
    <t>4.26</t>
  </si>
  <si>
    <t>4.27</t>
  </si>
  <si>
    <t>4.28</t>
  </si>
  <si>
    <t>4.29</t>
  </si>
  <si>
    <t>4.30</t>
  </si>
  <si>
    <t>4.31</t>
  </si>
  <si>
    <t>4.32</t>
  </si>
  <si>
    <t>4.33</t>
  </si>
  <si>
    <t>Kit petit consommable adhésifs, gélatine….</t>
  </si>
  <si>
    <t>Coefficients de location des matériels</t>
  </si>
  <si>
    <t>TRANSPORT</t>
  </si>
  <si>
    <t>PERSONNEL</t>
  </si>
  <si>
    <t>Nombre de jour(s) d'exploitation supplémentaire(s)
au-delà de de l'unité de location de 3 jours</t>
  </si>
  <si>
    <t>Prix unitaire 
en € HT</t>
  </si>
  <si>
    <t>Prix unitaire 
en € TTC</t>
  </si>
  <si>
    <t>Prix unitaire
 en € HT</t>
  </si>
  <si>
    <t xml:space="preserve">Praticable 2x1m - hauteur réglable 0,2 à 1m </t>
  </si>
  <si>
    <r>
      <rPr>
        <b/>
        <u/>
        <sz val="9"/>
        <color theme="1"/>
        <rFont val="Arial"/>
        <family val="2"/>
      </rPr>
      <t>Commentaires</t>
    </r>
    <r>
      <rPr>
        <sz val="9"/>
        <color theme="1"/>
        <rFont val="Arial"/>
        <family val="2"/>
      </rPr>
      <t xml:space="preserve"> : 
Le forfait livraison pour chaque véhicule comprend la livraison et la reprise en départ d'agence jusqu'à 50 kms, soit un forfait total de 100 kms inclus. 
Il est entendu que le forfait comprend le carburant ainsi que les péages autoroutiers, à l'exception des péages exceptionnels (type traversée maritime) et des frais relatifs à des prestations à l'étranger (type ATA)</t>
    </r>
  </si>
  <si>
    <r>
      <t xml:space="preserve">Forfait </t>
    </r>
    <r>
      <rPr>
        <b/>
        <sz val="9"/>
        <rFont val="Arial"/>
        <family val="2"/>
      </rPr>
      <t>véhicule léger</t>
    </r>
  </si>
  <si>
    <r>
      <t xml:space="preserve">Forfait </t>
    </r>
    <r>
      <rPr>
        <b/>
        <sz val="9"/>
        <rFont val="Arial"/>
        <family val="2"/>
      </rPr>
      <t>Minibus technicien</t>
    </r>
  </si>
  <si>
    <r>
      <t xml:space="preserve">Supplément kilométrique pour </t>
    </r>
    <r>
      <rPr>
        <b/>
        <sz val="9"/>
        <rFont val="Arial"/>
        <family val="2"/>
      </rPr>
      <t>Minibus technicien</t>
    </r>
  </si>
  <si>
    <r>
      <t xml:space="preserve">Forfait </t>
    </r>
    <r>
      <rPr>
        <b/>
        <sz val="9"/>
        <rFont val="Arial"/>
        <family val="2"/>
      </rPr>
      <t>véhicule utilitaire de 12m³</t>
    </r>
    <r>
      <rPr>
        <sz val="9"/>
        <rFont val="Arial"/>
        <family val="2"/>
      </rPr>
      <t xml:space="preserve"> </t>
    </r>
    <r>
      <rPr>
        <b/>
        <sz val="9"/>
        <rFont val="Arial"/>
        <family val="2"/>
      </rPr>
      <t>minimum</t>
    </r>
  </si>
  <si>
    <r>
      <t xml:space="preserve">Supplément kilométrique pour </t>
    </r>
    <r>
      <rPr>
        <b/>
        <sz val="9"/>
        <rFont val="Arial"/>
        <family val="2"/>
      </rPr>
      <t>véhicule utilitaire de 12m³ minimum</t>
    </r>
  </si>
  <si>
    <r>
      <t xml:space="preserve">Forfait </t>
    </r>
    <r>
      <rPr>
        <b/>
        <sz val="9"/>
        <rFont val="Arial"/>
        <family val="2"/>
      </rPr>
      <t>Poids lourds (19T)</t>
    </r>
  </si>
  <si>
    <r>
      <t xml:space="preserve">Supplément kilométrique pour </t>
    </r>
    <r>
      <rPr>
        <b/>
        <sz val="9"/>
        <rFont val="Arial"/>
        <family val="2"/>
      </rPr>
      <t>Poids lourds (19T)</t>
    </r>
  </si>
  <si>
    <r>
      <t xml:space="preserve">Forfait </t>
    </r>
    <r>
      <rPr>
        <b/>
        <sz val="9"/>
        <rFont val="Arial"/>
        <family val="2"/>
      </rPr>
      <t>Semi-remorque (38T)</t>
    </r>
  </si>
  <si>
    <r>
      <t xml:space="preserve">Supplément kilométrique pour </t>
    </r>
    <r>
      <rPr>
        <b/>
        <sz val="9"/>
        <rFont val="Arial"/>
        <family val="2"/>
      </rPr>
      <t>Semi-remorque (38T)</t>
    </r>
  </si>
  <si>
    <t>Projecteur Orbiter</t>
  </si>
  <si>
    <r>
      <t xml:space="preserve">Taux de remise applicable aux produits catalogue hors annexe financière
</t>
    </r>
    <r>
      <rPr>
        <sz val="9"/>
        <rFont val="Arial"/>
        <family val="2"/>
      </rPr>
      <t>(correspondant à l'objet du marché uniquement)</t>
    </r>
  </si>
  <si>
    <t>Type de prestations</t>
  </si>
  <si>
    <t>Unité de base</t>
  </si>
  <si>
    <t>Location</t>
  </si>
  <si>
    <t>Prestation humaine</t>
  </si>
  <si>
    <t>Transport</t>
  </si>
  <si>
    <t>Achat de consommables</t>
  </si>
  <si>
    <r>
      <rPr>
        <b/>
        <u/>
        <sz val="9"/>
        <rFont val="Arial"/>
        <family val="2"/>
      </rPr>
      <t>Commentaires</t>
    </r>
    <r>
      <rPr>
        <sz val="9"/>
        <rFont val="Arial"/>
        <family val="2"/>
      </rPr>
      <t xml:space="preserve"> :
Le soumissionnaire complète l'ensemble de la présente annexe financière.
Lorsque le soumissionnaire décide de ne pas facturer une prestation, il complète la cellule "observations" en indiquant "</t>
    </r>
    <r>
      <rPr>
        <b/>
        <i/>
        <sz val="9"/>
        <rFont val="Arial"/>
        <family val="2"/>
      </rPr>
      <t>OFFERT</t>
    </r>
    <r>
      <rPr>
        <b/>
        <sz val="9"/>
        <rFont val="Arial"/>
        <family val="2"/>
      </rPr>
      <t>"</t>
    </r>
    <r>
      <rPr>
        <sz val="9"/>
        <rFont val="Arial"/>
        <family val="2"/>
      </rPr>
      <t>.</t>
    </r>
  </si>
  <si>
    <t>Marque (suggérée) du produit</t>
  </si>
  <si>
    <t>STRUCTURES AUDIOVISUELLES ET AMENAGEMENTS DIVERS</t>
  </si>
  <si>
    <t xml:space="preserve">3 jours de base (72h) + 1 jour supplémentaire (24h) = total de 4 jours de location </t>
  </si>
  <si>
    <t>3 jours de base (72h) + 4 jours supplémentaires (96h) = total de 7 jours de location</t>
  </si>
  <si>
    <t>3 jours de base (72h) + 2 jours supplémentaires (48h) = total de 5 jours de location</t>
  </si>
  <si>
    <t>3 jours de base (72h) + 3 jours supplémentaires (72h) = total de 6 jours de location</t>
  </si>
  <si>
    <t>Enceinte 8" coaxiale passive 2 voies</t>
  </si>
  <si>
    <t>Enceinte X8</t>
  </si>
  <si>
    <t>Enceinte 5XT (Petite source phase compatible)</t>
  </si>
  <si>
    <t>Enceinte P+8</t>
  </si>
  <si>
    <t>Enceinte P+10</t>
  </si>
  <si>
    <t>Enceinte X12</t>
  </si>
  <si>
    <t>Enceinte X15</t>
  </si>
  <si>
    <t>Enceinte P+15</t>
  </si>
  <si>
    <t>Ampli Lab Gruppen 4*3000W</t>
  </si>
  <si>
    <t xml:space="preserve">Enceinte Syva </t>
  </si>
  <si>
    <t>Enceinte Syva Low</t>
  </si>
  <si>
    <t>Enceinte Syva Sub</t>
  </si>
  <si>
    <t>Enceinte L2</t>
  </si>
  <si>
    <t>Enceinte L2D</t>
  </si>
  <si>
    <t>Ampli  LA7,16 (ampli pour série L)</t>
  </si>
  <si>
    <t>Bumper pour série L</t>
  </si>
  <si>
    <t>Enceinte A10 Focus</t>
  </si>
  <si>
    <t>Enceinte A10 Wide</t>
  </si>
  <si>
    <t>Enceinte A15 Focus</t>
  </si>
  <si>
    <t>Enceinte A15 Wide</t>
  </si>
  <si>
    <t>Bumper série A</t>
  </si>
  <si>
    <t xml:space="preserve">console numérique DM7 compact </t>
  </si>
  <si>
    <t>Kit ordi + carte son en remplacement du lecteur CD</t>
  </si>
  <si>
    <t>Capsule cardio pour SKM6000</t>
  </si>
  <si>
    <t>Chargeur rackable L6000</t>
  </si>
  <si>
    <t>Récepteur UHF deux canaux UR4D</t>
  </si>
  <si>
    <t>Emetteur pocket - A1</t>
  </si>
  <si>
    <t>1.77</t>
  </si>
  <si>
    <t>1.78</t>
  </si>
  <si>
    <t>1.79</t>
  </si>
  <si>
    <t>1.80</t>
  </si>
  <si>
    <t>1.81</t>
  </si>
  <si>
    <t>1.82</t>
  </si>
  <si>
    <t>1.83</t>
  </si>
  <si>
    <t>1.84</t>
  </si>
  <si>
    <t>1.85</t>
  </si>
  <si>
    <t>1.86</t>
  </si>
  <si>
    <t>1.87</t>
  </si>
  <si>
    <t>1.88</t>
  </si>
  <si>
    <t>1.89</t>
  </si>
  <si>
    <t>1.90</t>
  </si>
  <si>
    <t>1.91</t>
  </si>
  <si>
    <t>1.92</t>
  </si>
  <si>
    <t>1.93</t>
  </si>
  <si>
    <t>1.94</t>
  </si>
  <si>
    <t>1.95</t>
  </si>
  <si>
    <t>1.96</t>
  </si>
  <si>
    <t>1.97</t>
  </si>
  <si>
    <t>Prolights ECLCYCLORAMA 100</t>
  </si>
  <si>
    <t>PROLIGHTS</t>
  </si>
  <si>
    <t>Projecteur CHAUVET WellFit</t>
  </si>
  <si>
    <t>CHAUVET</t>
  </si>
  <si>
    <t>Projecteur  Wash Beam RVBW MAVERICK STORM 2</t>
  </si>
  <si>
    <t>Projecteur ROBE IFORTE (1000W LED)</t>
  </si>
  <si>
    <t>Projecteur ROBE T1 (550W LED)</t>
  </si>
  <si>
    <t xml:space="preserve">Projecteur ROBE T11 </t>
  </si>
  <si>
    <t>Projecteur ROBE T2 (850W LED)</t>
  </si>
  <si>
    <t>CHAMSYS</t>
  </si>
  <si>
    <t xml:space="preserve">Projecteur architectural SGM Q8 </t>
  </si>
  <si>
    <t>Console lumière MQ70 (souvent utilisée)</t>
  </si>
  <si>
    <t>Console lumière QuickQ20</t>
  </si>
  <si>
    <t>Console lumière MQ250M</t>
  </si>
  <si>
    <t>ELECTRICITE</t>
  </si>
  <si>
    <t>Angle variable pour pont carré H30 V</t>
  </si>
  <si>
    <t>Assistant Monteur - Road (demie journée)</t>
  </si>
  <si>
    <r>
      <t xml:space="preserve">Assistant son </t>
    </r>
    <r>
      <rPr>
        <sz val="9"/>
        <rFont val="Arial"/>
        <family val="2"/>
      </rPr>
      <t>(journée entière)</t>
    </r>
  </si>
  <si>
    <r>
      <t xml:space="preserve">Assistant lumière </t>
    </r>
    <r>
      <rPr>
        <sz val="9"/>
        <rFont val="Arial"/>
        <family val="2"/>
      </rPr>
      <t>- (journée entière)</t>
    </r>
  </si>
  <si>
    <r>
      <t>Assistant structure</t>
    </r>
    <r>
      <rPr>
        <sz val="9"/>
        <rFont val="Arial"/>
        <family val="2"/>
      </rPr>
      <t xml:space="preserve"> - (journée entière)</t>
    </r>
  </si>
  <si>
    <r>
      <t xml:space="preserve">Technicien son - </t>
    </r>
    <r>
      <rPr>
        <sz val="9"/>
        <rFont val="Arial"/>
        <family val="2"/>
      </rPr>
      <t>(journée entière)</t>
    </r>
  </si>
  <si>
    <r>
      <t>Technicien lumière</t>
    </r>
    <r>
      <rPr>
        <sz val="9"/>
        <rFont val="Arial"/>
        <family val="2"/>
      </rPr>
      <t xml:space="preserve"> - (journée entière)</t>
    </r>
  </si>
  <si>
    <r>
      <t>Technicien structure</t>
    </r>
    <r>
      <rPr>
        <sz val="9"/>
        <rFont val="Arial"/>
        <family val="2"/>
      </rPr>
      <t xml:space="preserve"> - (journée entière)</t>
    </r>
  </si>
  <si>
    <r>
      <t xml:space="preserve">Ingénieur son </t>
    </r>
    <r>
      <rPr>
        <sz val="9"/>
        <rFont val="Arial"/>
        <family val="2"/>
      </rPr>
      <t>- (journée entière)</t>
    </r>
  </si>
  <si>
    <r>
      <t xml:space="preserve">Ingénieur lumière - </t>
    </r>
    <r>
      <rPr>
        <sz val="9"/>
        <rFont val="Arial"/>
        <family val="2"/>
      </rPr>
      <t>(journée entière)</t>
    </r>
  </si>
  <si>
    <r>
      <t xml:space="preserve">Régisseur structure - rigger </t>
    </r>
    <r>
      <rPr>
        <sz val="9"/>
        <rFont val="Arial"/>
        <family val="2"/>
      </rPr>
      <t>- (journée entière)</t>
    </r>
  </si>
  <si>
    <r>
      <t>Régisseur général</t>
    </r>
    <r>
      <rPr>
        <sz val="9"/>
        <rFont val="Arial"/>
        <family val="2"/>
      </rPr>
      <t xml:space="preserve"> - (journée entière)</t>
    </r>
  </si>
  <si>
    <t>Assistant son (demie journée)</t>
  </si>
  <si>
    <t>Assistant lumière (demie journée)</t>
  </si>
  <si>
    <t>Assistant structure (demie journée)</t>
  </si>
  <si>
    <t>Technicien son (demie journée)</t>
  </si>
  <si>
    <t>Technicien lumière (demie journée)</t>
  </si>
  <si>
    <t>Technicien structure (demie journée)</t>
  </si>
  <si>
    <t>Ingénieur son (demie journée)</t>
  </si>
  <si>
    <t>Ingénieur lumière (demie journée)</t>
  </si>
  <si>
    <t>Régisseur structure (demie journée)</t>
  </si>
  <si>
    <t>Régisseur général (demie journée)</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</si>
  <si>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</si>
  <si>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</si>
  <si>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</si>
  <si>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</si>
  <si>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</si>
  <si>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</si>
  <si>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</si>
  <si>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</si>
  <si>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</si>
  <si>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</si>
  <si>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</si>
  <si>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</si>
  <si>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</si>
  <si>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</si>
  <si>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</si>
  <si>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</si>
  <si>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</si>
  <si>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</si>
  <si>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</si>
  <si>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</si>
  <si>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</si>
  <si>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</si>
  <si>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</si>
  <si>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5.11</t>
  </si>
  <si>
    <t>5.12</t>
  </si>
  <si>
    <t>5.13</t>
  </si>
  <si>
    <t>5.14</t>
  </si>
  <si>
    <t>5.15</t>
  </si>
  <si>
    <t>5.16</t>
  </si>
  <si>
    <t>5.17</t>
  </si>
  <si>
    <t>5.18</t>
  </si>
  <si>
    <t>5.19</t>
  </si>
  <si>
    <t>5.20</t>
  </si>
  <si>
    <t>5.21</t>
  </si>
  <si>
    <t>5.22</t>
  </si>
  <si>
    <t>6.1</t>
  </si>
  <si>
    <t>6.2</t>
  </si>
  <si>
    <t>6.3</t>
  </si>
  <si>
    <t>6.4</t>
  </si>
  <si>
    <t>6.5</t>
  </si>
  <si>
    <t>6.6</t>
  </si>
  <si>
    <t>6.7</t>
  </si>
  <si>
    <t>6.8</t>
  </si>
  <si>
    <t>6.9</t>
  </si>
  <si>
    <t>6.10</t>
  </si>
  <si>
    <t>l'unité pour 3 jours de location</t>
  </si>
  <si>
    <t>l'unité (1 kit de 3) pour 3 jours de location</t>
  </si>
  <si>
    <t>Coefficients de location contractuel</t>
  </si>
  <si>
    <r>
      <rPr>
        <b/>
        <i/>
        <u/>
        <sz val="9"/>
        <rFont val="Arial"/>
        <family val="2"/>
      </rPr>
      <t>Commentaire</t>
    </r>
    <r>
      <rPr>
        <i/>
        <sz val="9"/>
        <rFont val="Arial"/>
        <family val="2"/>
      </rPr>
      <t xml:space="preserve"> : </t>
    </r>
    <r>
      <rPr>
        <i/>
        <sz val="9"/>
        <color rgb="FF00B050"/>
        <rFont val="Arial"/>
        <family val="2"/>
      </rPr>
      <t xml:space="preserve">
</t>
    </r>
    <r>
      <rPr>
        <b/>
        <i/>
        <sz val="9"/>
        <rFont val="Arial"/>
        <family val="2"/>
      </rPr>
      <t xml:space="preserve">Le coefficient correspond au nombre de jours facturés (exprimé en chiffre). 
Coût total = Coût unitaire de base × Coefficient de majoration
Les soumissionnaires indiquent un coefficient de majoration de location applicable pour les périodes de location dépassant 3 jours. Ce coefficient sera appliqué au coût unitaire de base pour 3 jours. 
</t>
    </r>
    <r>
      <rPr>
        <i/>
        <u/>
        <sz val="9"/>
        <color rgb="FF00B050"/>
        <rFont val="Arial"/>
        <family val="2"/>
      </rPr>
      <t xml:space="preserve">
</t>
    </r>
    <r>
      <rPr>
        <i/>
        <u/>
        <sz val="9"/>
        <rFont val="Arial"/>
        <family val="2"/>
      </rPr>
      <t>Exemple 1</t>
    </r>
    <r>
      <rPr>
        <i/>
        <sz val="9"/>
        <rFont val="Arial"/>
        <family val="2"/>
      </rPr>
      <t xml:space="preserve"> : si le soumissionnaire indique un prix de location du projecteur Orbiterr (référence 2.11) à 100 € pour 72h et un coefficient de 1,5 pour 2 jours de location supplémentaires. Le prix total facturé pour 5 jours de location (72h initiales + 48h supplémentaires) sera de 100 x 1,5 soit 150 €.
</t>
    </r>
    <r>
      <rPr>
        <i/>
        <u/>
        <sz val="9"/>
        <rFont val="Arial"/>
        <family val="2"/>
      </rPr>
      <t xml:space="preserve">
Exemple 2</t>
    </r>
    <r>
      <rPr>
        <i/>
        <sz val="9"/>
        <rFont val="Arial"/>
        <family val="2"/>
      </rPr>
      <t xml:space="preserve"> : si le soumissionnaire indique un prix de location d'un garde corps 1m (référence 4.44) à 30 € pour 72h et un coefficient de 1 pour 3 jours de location supplémentaires. Le prix total facturé pour 6 jours de location (72h initiales + 72h supplémentaires) sera de 30 x 1 soit 30 €. Dans ce second exemple, le prix pour 3 jours de location ou pour 6 jours de location est identique.
</t>
    </r>
    <r>
      <rPr>
        <i/>
        <sz val="9"/>
        <color rgb="FF00B050"/>
        <rFont val="Arial"/>
        <family val="2"/>
      </rPr>
      <t xml:space="preserve">
</t>
    </r>
    <r>
      <rPr>
        <b/>
        <i/>
        <sz val="9"/>
        <color rgb="FFFF0000"/>
        <rFont val="Arial"/>
        <family val="2"/>
      </rPr>
      <t>IMPORTANT</t>
    </r>
    <r>
      <rPr>
        <i/>
        <sz val="9"/>
        <color rgb="FFFF0000"/>
        <rFont val="Arial"/>
        <family val="2"/>
      </rPr>
      <t xml:space="preserve"> : Le coefficient de majoration ne pourra en aucun cas entraîner un coût journalier supérieur au coût unitaire de location rapporté à une journée (calculé sur la base des 3 jours initiaux).
Le coût journalier maximal autorisé est donc égal au coût unitaire de base divisé par 3.</t>
    </r>
  </si>
  <si>
    <t>Coefficients de location maximum (à ne pas dépasser sous peine d'irrégularité de l'offre)</t>
  </si>
  <si>
    <t>le kilomètre supplémentaire</t>
  </si>
  <si>
    <r>
      <rPr>
        <b/>
        <u/>
        <sz val="9"/>
        <color theme="1"/>
        <rFont val="Arial"/>
        <family val="2"/>
      </rPr>
      <t>Commentaires</t>
    </r>
    <r>
      <rPr>
        <b/>
        <sz val="9"/>
        <color theme="1"/>
        <rFont val="Arial"/>
        <family val="2"/>
      </rPr>
      <t xml:space="preserve"> : </t>
    </r>
    <r>
      <rPr>
        <sz val="9"/>
        <color theme="1"/>
        <rFont val="Arial"/>
        <family val="2"/>
      </rPr>
      <t>Conformément au CCAP,  les frais de vie ne sont pas inclus dans le prix unitaire.</t>
    </r>
  </si>
  <si>
    <t>Indemnités de transports (avion, train, taxi, véhicule personnel, location de voiture)</t>
  </si>
  <si>
    <t>5.23</t>
  </si>
  <si>
    <t>5.24</t>
  </si>
  <si>
    <t>5.25</t>
  </si>
  <si>
    <t>Indemnités de repas</t>
  </si>
  <si>
    <t>Indemnités d'hébergement</t>
  </si>
  <si>
    <r>
      <t xml:space="preserve">Assistant Monteur - Road </t>
    </r>
    <r>
      <rPr>
        <sz val="9"/>
        <rFont val="Arial"/>
        <family val="2"/>
      </rPr>
      <t>(journée entière)</t>
    </r>
  </si>
  <si>
    <r>
      <rPr>
        <b/>
        <u/>
        <sz val="9"/>
        <color theme="1"/>
        <rFont val="Arial"/>
        <family val="2"/>
      </rPr>
      <t>Commentaires</t>
    </r>
    <r>
      <rPr>
        <sz val="9"/>
        <color theme="1"/>
        <rFont val="Arial"/>
        <family val="2"/>
      </rPr>
      <t xml:space="preserve"> : 
Les prix de l'annexe financière sont des prix unitaires pour des évènements </t>
    </r>
    <r>
      <rPr>
        <b/>
        <sz val="9"/>
        <color rgb="FFFF0000"/>
        <rFont val="Arial"/>
        <family val="2"/>
      </rPr>
      <t>d'une durée d'une</t>
    </r>
    <r>
      <rPr>
        <b/>
        <sz val="9"/>
        <color theme="1"/>
        <rFont val="Arial"/>
        <family val="2"/>
      </rPr>
      <t xml:space="preserve"> </t>
    </r>
    <r>
      <rPr>
        <b/>
        <u/>
        <sz val="9"/>
        <color rgb="FFFF0000"/>
        <rFont val="Arial"/>
        <family val="2"/>
      </rPr>
      <t>(1) unité d'exploitation</t>
    </r>
    <r>
      <rPr>
        <b/>
        <sz val="9"/>
        <color theme="1"/>
        <rFont val="Arial"/>
        <family val="2"/>
      </rPr>
      <t xml:space="preserve">, </t>
    </r>
    <r>
      <rPr>
        <b/>
        <sz val="9"/>
        <color rgb="FFFF0000"/>
        <rFont val="Arial"/>
        <family val="2"/>
      </rPr>
      <t xml:space="preserve">(comprenant au maximum une (1) journée de montage, la (1) journée de l'évènement et une (1) journée de démontage). 
</t>
    </r>
    <r>
      <rPr>
        <sz val="9"/>
        <color theme="1"/>
        <rFont val="Arial"/>
        <family val="2"/>
      </rPr>
      <t>Les marques sont fournies à titre indicatif et sont non contraignantes. 
Le soumissionnaire peut proposer des produits de marque et de qualité équivalente ou supérieure, qu'il indique dans la colonne "Références et marques équivalentes ou supérieures proposées".
Si le soumissionnaire n'indique rien dans la colonne "Références et marques équivalentes ou supérieures proposées", la présidence considère que le soumissionnaire répond avec la marque du produit indiquée en colonne C.</t>
    </r>
  </si>
  <si>
    <t>Assistant Monteur - Road</t>
  </si>
  <si>
    <t>Assistant son</t>
  </si>
  <si>
    <t>Assistant lumière</t>
  </si>
  <si>
    <t>Assistant structure</t>
  </si>
  <si>
    <t>Technicien son</t>
  </si>
  <si>
    <t>Technicien lumière</t>
  </si>
  <si>
    <t>Technicien structure</t>
  </si>
  <si>
    <t>Ingénieur son</t>
  </si>
  <si>
    <t>Ingénieur lumière</t>
  </si>
  <si>
    <t>Régisseur structure - rigger</t>
  </si>
  <si>
    <t>Régisseur général</t>
  </si>
  <si>
    <t>Indemnités</t>
  </si>
  <si>
    <t>Remboursement sous conditions, selon les dispositions de l'article 10.3 du CCAP</t>
  </si>
  <si>
    <r>
      <rPr>
        <b/>
        <i/>
        <u/>
        <sz val="9"/>
        <rFont val="Arial"/>
        <family val="2"/>
      </rPr>
      <t>Commentaires</t>
    </r>
    <r>
      <rPr>
        <i/>
        <sz val="9"/>
        <rFont val="Arial"/>
        <family val="2"/>
      </rPr>
      <t xml:space="preserve"> : 
Le taux de remise catalogue est unique pour la totalité du catalogue (ce taux s'applique à chaque article du catalogue).
Ce taux ne comporte pas de décimales. Le cas échéant, la présidence ramène le taux à l'entier le plus proche. 
Si le soumissionnaire n'indique pas de taux de remise, le pouvoir adjudicateur considère que le taux est égal à 0. </t>
    </r>
  </si>
  <si>
    <t>Emetteur main UR 2 -AD2</t>
  </si>
  <si>
    <t>Kit Bonnette Rycote WS 9 - WJ9</t>
  </si>
  <si>
    <t>Kit interphonie HF 6 boitiers ceinture 2 canaux</t>
  </si>
  <si>
    <t>au delà de 7 jours = coefficient de majoration par jour supplémentaire</t>
  </si>
  <si>
    <t>Annexe financière à l'acte d'engagement 
Lot 1 - Location de matériels de sonorisation et d'éclairage et prestations associées</t>
  </si>
  <si>
    <t>Enceinte 15" coaxiale active 2 voies 115XT</t>
  </si>
  <si>
    <t>Projecteur architectural Q10 (1000W)</t>
  </si>
  <si>
    <t>Accord-cadre n° 2025-027-00-00
Location et livraison de mobiliers, de matériels techniques audiovisuels, d’éclairage scénique, de sonorisation, de vidéo, d’écrans géants et de prestations associées 
au profit de la présidence de la République</t>
  </si>
  <si>
    <t xml:space="preserve">Système line array 2x7"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</si>
</sst>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22" x14ac:knownFonts="1">
    <font>
      <sz val="11"/>
      <color theme="1"/>
      <name val="Calibri"/>
      <family val="2"/>
      <scheme val="minor"/>
    </font>
    <font>
      <sz val="11"/>
      <color theme="1"/>
      <name val="Calibri"/>
      <family val="2"/>
      <scheme val="minor"/>
    </font>
    <font>
      <b/>
      <sz val="16"/>
      <color theme="1"/>
      <name val="Trebuchet MS"/>
      <family val="2"/>
    </font>
    <font>
      <sz val="10"/>
      <name val="Arial"/>
      <family val="2"/>
    </font>
    <font>
      <b/>
      <sz val="9"/>
      <color theme="1"/>
      <name val="Arial"/>
      <family val="2"/>
    </font>
    <font>
      <b/>
      <sz val="11"/>
      <name val="Arial"/>
      <family val="2"/>
    </font>
    <font>
      <sz val="9"/>
      <name val="Arial"/>
      <family val="2"/>
    </font>
    <font>
      <b/>
      <sz val="9"/>
      <name val="Arial"/>
      <family val="2"/>
    </font>
    <font>
      <sz val="9"/>
      <color theme="1"/>
      <name val="Arial"/>
      <family val="2"/>
    </font>
    <font>
      <b/>
      <u/>
      <sz val="9"/>
      <color theme="1"/>
      <name val="Arial"/>
      <family val="2"/>
    </font>
    <font>
      <i/>
      <sz val="9"/>
      <name val="Arial"/>
      <family val="2"/>
    </font>
    <font>
      <b/>
      <i/>
      <u/>
      <sz val="9"/>
      <name val="Arial"/>
      <family val="2"/>
    </font>
    <font>
      <b/>
      <i/>
      <sz val="9"/>
      <name val="Arial"/>
      <family val="2"/>
    </font>
    <font>
      <b/>
      <u/>
      <sz val="9"/>
      <name val="Arial"/>
      <family val="2"/>
    </font>
    <font>
      <b/>
      <u/>
      <sz val="9"/>
      <color rgb="FFFF0000"/>
      <name val="Arial"/>
      <family val="2"/>
    </font>
    <font>
      <sz val="8"/>
      <name val="Calibri"/>
      <family val="2"/>
      <scheme val="minor"/>
    </font>
    <font>
      <i/>
      <sz val="9"/>
      <color rgb="FF00B050"/>
      <name val="Arial"/>
      <family val="2"/>
    </font>
    <font>
      <i/>
      <u/>
      <sz val="9"/>
      <color rgb="FF00B050"/>
      <name val="Arial"/>
      <family val="2"/>
    </font>
    <font>
      <i/>
      <sz val="9"/>
      <color rgb="FFFF0000"/>
      <name val="Arial"/>
      <family val="2"/>
    </font>
    <font>
      <b/>
      <i/>
      <sz val="9"/>
      <color rgb="FFFF0000"/>
      <name val="Arial"/>
      <family val="2"/>
    </font>
    <font>
      <i/>
      <u/>
      <sz val="9"/>
      <name val="Arial"/>
      <family val="2"/>
    </font>
    <font>
      <b/>
      <sz val="9"/>
      <color rgb="FFFF0000"/>
      <name val="Arial"/>
      <family val="2"/>
    </font>
  </fonts>
  <fills count="10">
    <fill>
      <patternFill patternType="none"/>
    </fill>
    <fill>
      <patternFill patternType="gray125"/>
    </fill>
    <fill>
      <patternFill patternType="solid">
        <fgColor theme="0" tint="-0.34998626667073579"/>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darkUp"/>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44" fontId="1" fillId="0" borderId="0" applyFont="0" applyFill="0" applyBorder="0" applyAlignment="0" applyProtection="0"/>
  </cellStyleXfs>
  <cellXfs count="275">
    <xf numFmtId="0" fontId="0" fillId="0" borderId="0" xfId="0"/>
    <xf numFmtId="0" fontId="0" fillId="0" borderId="16" xfId="0" applyBorder="1" applyAlignment="1" applyProtection="1"/>
    <xf numFmtId="44" fontId="8" fillId="0" borderId="7" xfId="1" applyFont="1" applyBorder="1" applyAlignment="1" applyProtection="1">
      <alignment horizontal="center" vertical="center" wrapText="1"/>
      <protection locked="0"/>
    </xf>
    <xf numFmtId="44" fontId="8" fillId="0" borderId="12" xfId="1" applyFont="1" applyBorder="1" applyAlignment="1" applyProtection="1">
      <alignment horizontal="center" vertical="center" wrapText="1"/>
    </xf>
    <xf numFmtId="44" fontId="8" fillId="0" borderId="12" xfId="1" applyFont="1" applyBorder="1" applyAlignment="1" applyProtection="1">
      <alignment horizontal="center" vertical="center" wrapText="1"/>
      <protection locked="0"/>
    </xf>
    <xf numFmtId="44" fontId="8" fillId="0" borderId="8" xfId="1" applyFont="1" applyBorder="1" applyAlignment="1" applyProtection="1">
      <alignment horizontal="center" vertical="center" wrapText="1"/>
    </xf>
    <xf numFmtId="44" fontId="8" fillId="0" borderId="10" xfId="1" applyFont="1" applyBorder="1" applyAlignment="1" applyProtection="1">
      <alignment horizontal="center" vertical="center" wrapText="1"/>
    </xf>
    <xf numFmtId="0" fontId="4" fillId="6" borderId="17" xfId="0" applyFont="1" applyFill="1" applyBorder="1" applyAlignment="1" applyProtection="1">
      <alignment horizontal="center" vertical="center" wrapText="1"/>
    </xf>
    <xf numFmtId="0" fontId="4" fillId="6" borderId="11" xfId="0" applyFont="1" applyFill="1" applyBorder="1" applyAlignment="1" applyProtection="1">
      <alignment horizontal="center" vertical="center" wrapText="1"/>
    </xf>
    <xf numFmtId="44" fontId="8" fillId="0" borderId="9" xfId="1" applyFont="1" applyBorder="1" applyAlignment="1" applyProtection="1">
      <alignment horizontal="center" vertical="center" wrapText="1"/>
    </xf>
    <xf numFmtId="44" fontId="8" fillId="0" borderId="8" xfId="1" applyFont="1" applyBorder="1" applyAlignment="1" applyProtection="1">
      <alignment horizontal="center" vertical="center" wrapText="1"/>
      <protection locked="0"/>
    </xf>
    <xf numFmtId="9" fontId="8" fillId="0" borderId="11" xfId="2" applyFont="1" applyBorder="1" applyAlignment="1" applyProtection="1">
      <alignment horizontal="center" vertical="center" wrapText="1"/>
      <protection locked="0"/>
    </xf>
    <xf numFmtId="0" fontId="8" fillId="0" borderId="0" xfId="0" applyFont="1" applyProtection="1"/>
    <xf numFmtId="0" fontId="6" fillId="0" borderId="0" xfId="0" applyFont="1" applyAlignment="1" applyProtection="1"/>
    <xf numFmtId="0" fontId="6" fillId="0" borderId="0" xfId="0" applyFont="1" applyProtection="1"/>
    <xf numFmtId="0" fontId="8" fillId="0" borderId="0" xfId="0" applyFont="1" applyBorder="1" applyAlignment="1" applyProtection="1">
      <alignment horizontal="center"/>
    </xf>
    <xf numFmtId="0" fontId="8" fillId="4" borderId="40" xfId="0" applyFont="1" applyFill="1" applyBorder="1" applyAlignment="1" applyProtection="1">
      <alignment horizontal="center" vertical="center"/>
    </xf>
    <xf numFmtId="0" fontId="8" fillId="4" borderId="42" xfId="0" applyFont="1" applyFill="1" applyBorder="1" applyAlignment="1" applyProtection="1">
      <alignment horizontal="center" vertical="center"/>
    </xf>
    <xf numFmtId="0" fontId="8" fillId="0" borderId="43" xfId="0" applyFont="1" applyBorder="1" applyAlignment="1" applyProtection="1">
      <alignment horizontal="center" vertical="center"/>
    </xf>
    <xf numFmtId="0" fontId="8" fillId="0" borderId="15" xfId="0" applyFont="1" applyBorder="1" applyAlignment="1" applyProtection="1">
      <alignment horizontal="center" vertical="center"/>
    </xf>
    <xf numFmtId="0" fontId="4" fillId="6" borderId="45" xfId="0" applyFont="1" applyFill="1" applyBorder="1" applyAlignment="1" applyProtection="1">
      <alignment horizontal="center" vertical="center" wrapText="1"/>
    </xf>
    <xf numFmtId="0" fontId="4" fillId="6" borderId="47" xfId="0" applyFont="1" applyFill="1" applyBorder="1" applyAlignment="1" applyProtection="1">
      <alignment horizontal="center" vertical="center" wrapText="1"/>
    </xf>
    <xf numFmtId="0" fontId="8" fillId="4" borderId="48" xfId="0" applyFont="1" applyFill="1" applyBorder="1" applyAlignment="1" applyProtection="1">
      <alignment horizontal="center" vertical="center"/>
    </xf>
    <xf numFmtId="0" fontId="8" fillId="4" borderId="49" xfId="0" applyFont="1" applyFill="1" applyBorder="1" applyAlignment="1" applyProtection="1">
      <alignment horizontal="center" vertical="center"/>
    </xf>
    <xf numFmtId="0" fontId="8" fillId="4" borderId="50" xfId="0" applyFont="1" applyFill="1" applyBorder="1" applyAlignment="1" applyProtection="1">
      <alignment horizontal="center" vertical="center"/>
    </xf>
    <xf numFmtId="0" fontId="8" fillId="4" borderId="51" xfId="0" applyFont="1" applyFill="1" applyBorder="1" applyAlignment="1" applyProtection="1">
      <alignment horizontal="center" vertical="center"/>
    </xf>
    <xf numFmtId="0" fontId="6" fillId="0" borderId="8" xfId="0" applyFont="1" applyBorder="1" applyAlignment="1">
      <alignment horizontal="left" vertical="center" wrapText="1"/>
    </xf>
    <xf numFmtId="0" fontId="6" fillId="0" borderId="8" xfId="0" applyFont="1" applyBorder="1" applyAlignment="1">
      <alignment horizontal="left" vertical="center" wrapText="1" shrinkToFit="1"/>
    </xf>
    <xf numFmtId="0" fontId="0" fillId="0" borderId="0" xfId="0"/>
    <xf numFmtId="0" fontId="4" fillId="6" borderId="4" xfId="0" applyFont="1" applyFill="1" applyBorder="1" applyAlignment="1" applyProtection="1">
      <alignment horizontal="center" vertical="center" wrapText="1"/>
    </xf>
    <xf numFmtId="0" fontId="4" fillId="6" borderId="5" xfId="0" applyFont="1" applyFill="1" applyBorder="1" applyAlignment="1" applyProtection="1">
      <alignment horizontal="center" vertical="center" wrapText="1"/>
    </xf>
    <xf numFmtId="0" fontId="4" fillId="6" borderId="6" xfId="0" applyFont="1" applyFill="1" applyBorder="1" applyAlignment="1" applyProtection="1">
      <alignment horizontal="center" vertical="center" wrapText="1"/>
    </xf>
    <xf numFmtId="9" fontId="8" fillId="0" borderId="7" xfId="2" applyFont="1" applyBorder="1" applyAlignment="1" applyProtection="1">
      <alignment horizontal="center" vertical="center" wrapText="1"/>
      <protection locked="0"/>
    </xf>
    <xf numFmtId="9" fontId="8" fillId="0" borderId="12" xfId="2" applyFont="1" applyBorder="1" applyAlignment="1" applyProtection="1">
      <alignment horizontal="center" vertical="center" wrapText="1"/>
      <protection locked="0"/>
    </xf>
    <xf numFmtId="0" fontId="8" fillId="0" borderId="18" xfId="0" applyFont="1" applyBorder="1" applyAlignment="1" applyProtection="1">
      <alignment wrapText="1"/>
      <protection locked="0"/>
    </xf>
    <xf numFmtId="0" fontId="8" fillId="0" borderId="19" xfId="0" applyFont="1" applyBorder="1" applyAlignment="1" applyProtection="1">
      <alignment wrapText="1"/>
      <protection locked="0"/>
    </xf>
    <xf numFmtId="9" fontId="8" fillId="0" borderId="9" xfId="2" applyFont="1" applyBorder="1" applyAlignment="1" applyProtection="1">
      <alignment horizontal="center" vertical="center" wrapText="1"/>
      <protection locked="0"/>
    </xf>
    <xf numFmtId="9" fontId="8" fillId="0" borderId="8" xfId="2" applyFont="1" applyBorder="1" applyAlignment="1" applyProtection="1">
      <alignment horizontal="center" vertical="center" wrapText="1"/>
      <protection locked="0"/>
    </xf>
    <xf numFmtId="9" fontId="8" fillId="0" borderId="10" xfId="2" applyFont="1" applyBorder="1" applyAlignment="1" applyProtection="1">
      <alignment horizontal="center" vertical="center" wrapText="1"/>
      <protection locked="0"/>
    </xf>
    <xf numFmtId="0" fontId="8" fillId="0" borderId="22" xfId="0" applyFont="1" applyBorder="1" applyAlignment="1" applyProtection="1">
      <alignment horizontal="center" vertical="center" wrapText="1"/>
    </xf>
    <xf numFmtId="0" fontId="8" fillId="9" borderId="8" xfId="0" applyFont="1" applyFill="1" applyBorder="1" applyAlignment="1" applyProtection="1">
      <alignment wrapText="1"/>
      <protection locked="0"/>
    </xf>
    <xf numFmtId="0" fontId="6" fillId="4" borderId="8" xfId="0" applyFont="1" applyFill="1" applyBorder="1" applyAlignment="1" applyProtection="1">
      <alignment horizontal="center" vertical="center"/>
    </xf>
    <xf numFmtId="0" fontId="6" fillId="0" borderId="8" xfId="0" applyFont="1" applyBorder="1" applyAlignment="1">
      <alignment horizontal="center" vertical="center" wrapText="1"/>
    </xf>
    <xf numFmtId="0" fontId="8" fillId="0" borderId="43" xfId="0" applyFont="1" applyBorder="1" applyAlignment="1" applyProtection="1">
      <alignment horizontal="center" vertical="center"/>
    </xf>
    <xf numFmtId="0" fontId="8" fillId="0" borderId="15" xfId="0" applyFont="1" applyBorder="1" applyAlignment="1" applyProtection="1">
      <alignment horizontal="center" vertical="center"/>
    </xf>
    <xf numFmtId="0" fontId="8" fillId="9" borderId="10" xfId="0" applyFont="1" applyFill="1" applyBorder="1" applyAlignment="1" applyProtection="1">
      <alignment wrapText="1"/>
      <protection locked="0"/>
    </xf>
    <xf numFmtId="0" fontId="6" fillId="0" borderId="10" xfId="0" applyFont="1" applyBorder="1" applyAlignment="1">
      <alignment horizontal="center" vertical="center" wrapText="1"/>
    </xf>
    <xf numFmtId="0" fontId="8" fillId="9" borderId="8" xfId="0" applyFont="1" applyFill="1" applyBorder="1" applyAlignment="1" applyProtection="1">
      <alignment horizontal="center" wrapText="1"/>
      <protection locked="0"/>
    </xf>
    <xf numFmtId="0" fontId="8" fillId="9" borderId="10" xfId="0" applyFont="1" applyFill="1" applyBorder="1" applyAlignment="1" applyProtection="1">
      <alignment horizontal="center" wrapText="1"/>
      <protection locked="0"/>
    </xf>
    <xf numFmtId="0" fontId="6" fillId="0" borderId="8" xfId="0" applyFont="1" applyBorder="1" applyAlignment="1">
      <alignment horizontal="left" vertical="center"/>
    </xf>
    <xf numFmtId="0" fontId="6" fillId="0" borderId="8" xfId="0" applyFont="1" applyBorder="1" applyAlignment="1">
      <alignment horizontal="center" vertical="center" wrapText="1" shrinkToFit="1"/>
    </xf>
    <xf numFmtId="164" fontId="6" fillId="0" borderId="8" xfId="0" applyNumberFormat="1" applyFont="1" applyBorder="1" applyAlignment="1">
      <alignment horizontal="center" vertical="center"/>
    </xf>
    <xf numFmtId="0" fontId="6" fillId="0" borderId="10" xfId="0" applyFont="1" applyBorder="1" applyAlignment="1">
      <alignment horizontal="left" vertical="center"/>
    </xf>
    <xf numFmtId="164" fontId="6" fillId="0" borderId="10" xfId="0" applyNumberFormat="1" applyFont="1" applyBorder="1" applyAlignment="1">
      <alignment horizontal="center" vertical="center"/>
    </xf>
    <xf numFmtId="0" fontId="6" fillId="0" borderId="7" xfId="0" applyFont="1" applyBorder="1" applyAlignment="1">
      <alignment horizontal="center" vertical="center" wrapText="1" shrinkToFit="1"/>
    </xf>
    <xf numFmtId="0" fontId="6" fillId="0" borderId="8" xfId="0" applyFont="1" applyBorder="1" applyAlignment="1">
      <alignment horizontal="center" vertical="center" shrinkToFit="1"/>
    </xf>
    <xf numFmtId="164" fontId="6" fillId="0" borderId="8" xfId="0" applyNumberFormat="1" applyFont="1" applyBorder="1" applyAlignment="1">
      <alignment horizontal="center" vertical="center" wrapText="1"/>
    </xf>
    <xf numFmtId="0" fontId="6" fillId="0" borderId="10" xfId="0" applyFont="1" applyBorder="1" applyAlignment="1">
      <alignment horizontal="left" vertical="center" wrapText="1"/>
    </xf>
    <xf numFmtId="0" fontId="6" fillId="0" borderId="12" xfId="0" applyFont="1" applyBorder="1" applyAlignment="1">
      <alignment horizontal="center" vertical="center" wrapText="1" shrinkToFit="1"/>
    </xf>
    <xf numFmtId="0" fontId="6" fillId="0" borderId="9" xfId="0" applyFont="1" applyBorder="1" applyAlignment="1">
      <alignment horizontal="center" vertical="center" wrapText="1" shrinkToFit="1"/>
    </xf>
    <xf numFmtId="0" fontId="6" fillId="0" borderId="9" xfId="0" applyFont="1" applyBorder="1" applyAlignment="1">
      <alignment horizontal="center" vertical="center" wrapText="1"/>
    </xf>
    <xf numFmtId="0" fontId="6" fillId="0" borderId="52" xfId="0" applyFont="1" applyBorder="1" applyAlignment="1">
      <alignment horizontal="left" vertical="center" wrapText="1" shrinkToFit="1"/>
    </xf>
    <xf numFmtId="0" fontId="6" fillId="0" borderId="52" xfId="0" applyFont="1" applyBorder="1" applyAlignment="1">
      <alignment horizontal="left" vertical="center" wrapText="1"/>
    </xf>
    <xf numFmtId="0" fontId="6" fillId="0" borderId="53" xfId="0" applyFont="1" applyBorder="1" applyAlignment="1">
      <alignment horizontal="left" vertical="center" wrapText="1"/>
    </xf>
    <xf numFmtId="0" fontId="6" fillId="0" borderId="41" xfId="0" applyFont="1" applyBorder="1" applyAlignment="1">
      <alignment horizontal="left" vertical="center" wrapText="1"/>
    </xf>
    <xf numFmtId="0" fontId="6" fillId="0" borderId="7" xfId="0" applyFont="1" applyBorder="1" applyAlignment="1">
      <alignment horizontal="center" vertical="center" wrapText="1"/>
    </xf>
    <xf numFmtId="0" fontId="6" fillId="0" borderId="54" xfId="0" applyFont="1" applyBorder="1" applyAlignment="1">
      <alignment horizontal="left" vertical="center" wrapText="1"/>
    </xf>
    <xf numFmtId="0" fontId="6" fillId="0" borderId="54" xfId="0" applyFont="1" applyBorder="1" applyAlignment="1">
      <alignment horizontal="left" vertical="center" wrapText="1" shrinkToFit="1"/>
    </xf>
    <xf numFmtId="0" fontId="6" fillId="0" borderId="52" xfId="0" applyFont="1" applyBorder="1" applyAlignment="1">
      <alignment horizontal="center" vertical="center" wrapText="1"/>
    </xf>
    <xf numFmtId="0" fontId="8" fillId="0" borderId="23"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shrinkToFit="1"/>
    </xf>
    <xf numFmtId="0" fontId="6" fillId="0" borderId="0" xfId="0" applyFont="1" applyBorder="1" applyAlignment="1">
      <alignment horizontal="center" vertical="center" wrapText="1"/>
    </xf>
    <xf numFmtId="44" fontId="8" fillId="0" borderId="0" xfId="1" applyFont="1" applyBorder="1" applyAlignment="1" applyProtection="1">
      <alignment horizontal="center" vertical="center" wrapText="1"/>
    </xf>
    <xf numFmtId="9" fontId="8" fillId="0" borderId="0" xfId="2" applyFont="1" applyBorder="1" applyAlignment="1" applyProtection="1">
      <alignment horizontal="center" vertical="center" wrapText="1"/>
      <protection locked="0"/>
    </xf>
    <xf numFmtId="44" fontId="8" fillId="0" borderId="0" xfId="1" applyFont="1" applyBorder="1" applyAlignment="1" applyProtection="1">
      <alignment horizontal="center" vertical="center" wrapText="1"/>
      <protection locked="0"/>
    </xf>
    <xf numFmtId="0" fontId="8" fillId="0" borderId="0" xfId="0" applyFont="1" applyBorder="1" applyAlignment="1" applyProtection="1">
      <alignment wrapText="1"/>
      <protection locked="0"/>
    </xf>
    <xf numFmtId="0" fontId="6" fillId="3" borderId="8" xfId="0" applyFont="1" applyFill="1" applyBorder="1" applyAlignment="1">
      <alignment horizontal="left" vertical="center" wrapText="1" shrinkToFit="1"/>
    </xf>
    <xf numFmtId="0" fontId="6" fillId="0" borderId="10" xfId="0" applyFont="1" applyBorder="1" applyAlignment="1">
      <alignment horizontal="center" vertical="center" wrapText="1" shrinkToFit="1"/>
    </xf>
    <xf numFmtId="0" fontId="6" fillId="0" borderId="9" xfId="0" applyFont="1" applyBorder="1" applyAlignment="1">
      <alignment horizontal="left" vertical="center" wrapText="1" shrinkToFit="1"/>
    </xf>
    <xf numFmtId="0" fontId="6" fillId="0" borderId="0" xfId="0" applyFont="1" applyBorder="1" applyAlignment="1" applyProtection="1">
      <alignment horizontal="center" vertical="center"/>
    </xf>
    <xf numFmtId="0" fontId="6" fillId="0" borderId="0" xfId="0" applyNumberFormat="1" applyFont="1" applyFill="1" applyBorder="1" applyAlignment="1" applyProtection="1">
      <alignment horizontal="left" vertical="center" wrapText="1" shrinkToFit="1"/>
    </xf>
    <xf numFmtId="0" fontId="6" fillId="4" borderId="0" xfId="0" applyFont="1" applyFill="1" applyBorder="1" applyAlignment="1" applyProtection="1">
      <alignment horizontal="center" vertical="center"/>
    </xf>
    <xf numFmtId="0" fontId="8" fillId="0" borderId="0" xfId="0" applyFont="1" applyFill="1" applyBorder="1" applyAlignment="1" applyProtection="1">
      <alignment horizontal="center"/>
    </xf>
    <xf numFmtId="0" fontId="4" fillId="6" borderId="39" xfId="0" applyFont="1" applyFill="1" applyBorder="1" applyAlignment="1" applyProtection="1">
      <alignment horizontal="center" vertical="center" wrapText="1"/>
    </xf>
    <xf numFmtId="0" fontId="4" fillId="6" borderId="58" xfId="0" applyFont="1" applyFill="1" applyBorder="1" applyAlignment="1" applyProtection="1">
      <alignment horizontal="center" vertical="center" wrapText="1"/>
    </xf>
    <xf numFmtId="44" fontId="8" fillId="0" borderId="20" xfId="1" applyFont="1" applyBorder="1" applyAlignment="1" applyProtection="1">
      <alignment horizontal="center" vertical="center" wrapText="1"/>
      <protection locked="0"/>
    </xf>
    <xf numFmtId="44" fontId="8" fillId="0" borderId="19" xfId="1" applyFont="1" applyBorder="1" applyAlignment="1" applyProtection="1">
      <alignment horizontal="center" vertical="center" wrapText="1"/>
      <protection locked="0"/>
    </xf>
    <xf numFmtId="0" fontId="8" fillId="4" borderId="62" xfId="0" applyFont="1" applyFill="1" applyBorder="1" applyAlignment="1" applyProtection="1">
      <alignment horizontal="center" vertical="center"/>
    </xf>
    <xf numFmtId="44" fontId="8" fillId="0" borderId="57" xfId="1" applyFont="1" applyBorder="1" applyAlignment="1" applyProtection="1">
      <alignment horizontal="center" vertical="center" wrapText="1"/>
      <protection locked="0"/>
    </xf>
    <xf numFmtId="0" fontId="8" fillId="4" borderId="60" xfId="0" applyFont="1" applyFill="1" applyBorder="1" applyAlignment="1" applyProtection="1">
      <alignment horizontal="center" vertical="center"/>
    </xf>
    <xf numFmtId="0" fontId="8" fillId="4" borderId="45" xfId="0" applyFont="1" applyFill="1" applyBorder="1" applyAlignment="1" applyProtection="1">
      <alignment horizontal="center" vertical="center"/>
    </xf>
    <xf numFmtId="44" fontId="8" fillId="0" borderId="5" xfId="1" applyFont="1" applyBorder="1" applyAlignment="1" applyProtection="1">
      <alignment horizontal="center" vertical="center" wrapText="1"/>
    </xf>
    <xf numFmtId="9" fontId="8" fillId="0" borderId="5" xfId="2" applyFont="1" applyBorder="1" applyAlignment="1" applyProtection="1">
      <alignment horizontal="center" vertical="center" wrapText="1"/>
      <protection locked="0"/>
    </xf>
    <xf numFmtId="44" fontId="8" fillId="0" borderId="6" xfId="1" applyFont="1" applyBorder="1" applyAlignment="1" applyProtection="1">
      <alignment horizontal="center" vertical="center" wrapText="1"/>
      <protection locked="0"/>
    </xf>
    <xf numFmtId="0" fontId="6" fillId="0" borderId="22" xfId="0" applyFont="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3" xfId="0" applyFont="1" applyFill="1" applyBorder="1" applyAlignment="1" applyProtection="1">
      <alignment horizontal="center" vertical="center"/>
    </xf>
    <xf numFmtId="0" fontId="6" fillId="0" borderId="21" xfId="0" applyFont="1" applyFill="1" applyBorder="1" applyAlignment="1" applyProtection="1">
      <alignment horizontal="center" vertical="center"/>
    </xf>
    <xf numFmtId="0" fontId="4" fillId="5" borderId="2" xfId="0" applyFont="1" applyFill="1" applyBorder="1" applyAlignment="1" applyProtection="1">
      <alignment vertical="center"/>
    </xf>
    <xf numFmtId="0" fontId="4" fillId="5" borderId="3" xfId="0" applyFont="1" applyFill="1" applyBorder="1" applyAlignment="1" applyProtection="1">
      <alignment vertical="center"/>
    </xf>
    <xf numFmtId="0" fontId="4" fillId="5" borderId="1" xfId="0" applyFont="1" applyFill="1" applyBorder="1" applyAlignment="1" applyProtection="1">
      <alignment vertical="center"/>
    </xf>
    <xf numFmtId="0" fontId="6" fillId="0" borderId="31" xfId="0" applyFont="1" applyBorder="1" applyAlignment="1" applyProtection="1">
      <alignment horizontal="center" vertical="center" wrapText="1"/>
    </xf>
    <xf numFmtId="44" fontId="6" fillId="0" borderId="7" xfId="1" applyFont="1" applyBorder="1" applyAlignment="1" applyProtection="1">
      <alignment horizontal="center" vertical="center" wrapText="1"/>
    </xf>
    <xf numFmtId="9" fontId="6" fillId="0" borderId="7" xfId="2" applyFont="1" applyBorder="1" applyAlignment="1" applyProtection="1">
      <alignment horizontal="center" vertical="center" wrapText="1"/>
      <protection locked="0"/>
    </xf>
    <xf numFmtId="44" fontId="6" fillId="0" borderId="7" xfId="1"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8" xfId="0" applyFont="1" applyFill="1" applyBorder="1" applyAlignment="1">
      <alignment horizontal="left" vertical="center" wrapText="1"/>
    </xf>
    <xf numFmtId="164" fontId="6" fillId="0" borderId="8" xfId="0" applyNumberFormat="1" applyFont="1" applyFill="1" applyBorder="1" applyAlignment="1">
      <alignment horizontal="center" vertical="center"/>
    </xf>
    <xf numFmtId="0" fontId="6" fillId="0" borderId="8" xfId="0" applyFont="1" applyFill="1" applyBorder="1" applyAlignment="1">
      <alignment horizontal="left" vertical="center" wrapText="1" shrinkToFit="1"/>
    </xf>
    <xf numFmtId="0" fontId="6" fillId="0" borderId="8" xfId="0" applyFont="1" applyFill="1" applyBorder="1" applyAlignment="1">
      <alignment horizontal="center" vertical="center" wrapText="1" shrinkToFit="1"/>
    </xf>
    <xf numFmtId="0" fontId="6" fillId="0" borderId="8"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9" borderId="8" xfId="0" applyFont="1" applyFill="1" applyBorder="1" applyAlignment="1" applyProtection="1">
      <alignment horizontal="center" wrapText="1"/>
      <protection locked="0"/>
    </xf>
    <xf numFmtId="0" fontId="6" fillId="0" borderId="8" xfId="0" applyFont="1" applyFill="1" applyBorder="1" applyAlignment="1">
      <alignment horizontal="left" vertical="center"/>
    </xf>
    <xf numFmtId="0" fontId="6" fillId="0" borderId="36" xfId="0" applyFont="1" applyBorder="1" applyAlignment="1" applyProtection="1">
      <alignment horizontal="center" vertical="center" wrapText="1"/>
    </xf>
    <xf numFmtId="44" fontId="6" fillId="0" borderId="12" xfId="1" applyFont="1" applyBorder="1" applyAlignment="1" applyProtection="1">
      <alignment horizontal="center" vertical="center" wrapText="1"/>
    </xf>
    <xf numFmtId="9" fontId="6" fillId="0" borderId="12" xfId="2" applyFont="1" applyBorder="1" applyAlignment="1" applyProtection="1">
      <alignment horizontal="center" vertical="center" wrapText="1"/>
      <protection locked="0"/>
    </xf>
    <xf numFmtId="44" fontId="6" fillId="0" borderId="12" xfId="1" applyFont="1" applyBorder="1" applyAlignment="1" applyProtection="1">
      <alignment horizontal="center" vertical="center" wrapText="1"/>
      <protection locked="0"/>
    </xf>
    <xf numFmtId="0" fontId="6" fillId="0" borderId="10"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0" fontId="6" fillId="0" borderId="7" xfId="0" applyFont="1" applyBorder="1" applyAlignment="1" applyProtection="1">
      <alignment wrapText="1"/>
      <protection locked="0"/>
    </xf>
    <xf numFmtId="0" fontId="6" fillId="0" borderId="32" xfId="0" applyFont="1" applyBorder="1" applyAlignment="1" applyProtection="1">
      <alignment wrapText="1"/>
      <protection locked="0"/>
    </xf>
    <xf numFmtId="0" fontId="6" fillId="0" borderId="22" xfId="0" applyFont="1" applyBorder="1" applyAlignment="1" applyProtection="1">
      <alignment horizontal="center" vertical="center" wrapText="1"/>
    </xf>
    <xf numFmtId="44" fontId="6" fillId="0" borderId="8" xfId="1" applyFont="1" applyBorder="1" applyAlignment="1" applyProtection="1">
      <alignment horizontal="center" vertical="center" wrapText="1"/>
    </xf>
    <xf numFmtId="0" fontId="6" fillId="0" borderId="8" xfId="0" applyFont="1" applyBorder="1" applyAlignment="1" applyProtection="1">
      <alignment wrapText="1"/>
      <protection locked="0"/>
    </xf>
    <xf numFmtId="0" fontId="6" fillId="0" borderId="18" xfId="0" applyFont="1" applyBorder="1" applyAlignment="1" applyProtection="1">
      <alignment wrapText="1"/>
      <protection locked="0"/>
    </xf>
    <xf numFmtId="0" fontId="6" fillId="0" borderId="55" xfId="0" applyFont="1" applyFill="1" applyBorder="1" applyAlignment="1">
      <alignment horizontal="left" vertical="top" wrapText="1"/>
    </xf>
    <xf numFmtId="0" fontId="6" fillId="0" borderId="8"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52" xfId="0" applyFont="1" applyFill="1" applyBorder="1" applyAlignment="1">
      <alignment horizontal="left" vertical="center" wrapText="1"/>
    </xf>
    <xf numFmtId="164" fontId="6" fillId="0" borderId="8" xfId="0" applyNumberFormat="1" applyFont="1" applyFill="1" applyBorder="1" applyAlignment="1">
      <alignment horizontal="center" vertical="center" wrapText="1"/>
    </xf>
    <xf numFmtId="0" fontId="6" fillId="0" borderId="52" xfId="0" applyFont="1" applyFill="1" applyBorder="1" applyAlignment="1">
      <alignment horizontal="left" vertical="center" wrapText="1" shrinkToFit="1"/>
    </xf>
    <xf numFmtId="0" fontId="6" fillId="0" borderId="23" xfId="0" applyFont="1" applyBorder="1" applyAlignment="1" applyProtection="1">
      <alignment horizontal="center" vertical="center" wrapText="1"/>
    </xf>
    <xf numFmtId="0" fontId="6" fillId="9" borderId="10" xfId="0" applyFont="1" applyFill="1" applyBorder="1" applyAlignment="1" applyProtection="1">
      <alignment horizontal="center" wrapText="1"/>
      <protection locked="0"/>
    </xf>
    <xf numFmtId="44" fontId="6" fillId="0" borderId="10" xfId="1" applyFont="1" applyBorder="1" applyAlignment="1" applyProtection="1">
      <alignment horizontal="center" vertical="center" wrapText="1"/>
    </xf>
    <xf numFmtId="0" fontId="6" fillId="9" borderId="10" xfId="0" applyFont="1" applyFill="1" applyBorder="1" applyAlignment="1" applyProtection="1">
      <alignment wrapText="1"/>
      <protection locked="0"/>
    </xf>
    <xf numFmtId="0" fontId="6" fillId="0" borderId="19" xfId="0" applyFont="1" applyBorder="1" applyAlignment="1" applyProtection="1">
      <alignment wrapText="1"/>
      <protection locked="0"/>
    </xf>
    <xf numFmtId="0" fontId="6" fillId="0" borderId="21" xfId="0" applyFont="1" applyBorder="1" applyAlignment="1" applyProtection="1">
      <alignment horizontal="center" vertical="center"/>
    </xf>
    <xf numFmtId="44" fontId="6" fillId="0" borderId="9" xfId="1" applyFont="1" applyBorder="1" applyAlignment="1" applyProtection="1">
      <alignment horizontal="center" vertical="center" wrapText="1"/>
    </xf>
    <xf numFmtId="9" fontId="6" fillId="0" borderId="9" xfId="2" applyFont="1" applyBorder="1" applyAlignment="1" applyProtection="1">
      <alignment horizontal="center" vertical="center" wrapText="1"/>
      <protection locked="0"/>
    </xf>
    <xf numFmtId="44" fontId="6" fillId="0" borderId="9" xfId="1" applyFont="1" applyBorder="1" applyAlignment="1" applyProtection="1">
      <alignment horizontal="center" vertical="center" wrapText="1"/>
      <protection locked="0"/>
    </xf>
    <xf numFmtId="0" fontId="6" fillId="0" borderId="9" xfId="0" applyFont="1" applyBorder="1" applyProtection="1">
      <protection locked="0"/>
    </xf>
    <xf numFmtId="0" fontId="6" fillId="0" borderId="20" xfId="0" applyFont="1" applyBorder="1" applyProtection="1">
      <protection locked="0"/>
    </xf>
    <xf numFmtId="0" fontId="6" fillId="0" borderId="31" xfId="0" applyFont="1" applyBorder="1" applyAlignment="1" applyProtection="1">
      <alignment horizontal="center" vertical="center"/>
    </xf>
    <xf numFmtId="9" fontId="6" fillId="0" borderId="8" xfId="2" applyFont="1" applyBorder="1" applyAlignment="1" applyProtection="1">
      <alignment horizontal="center" vertical="center" wrapText="1"/>
      <protection locked="0"/>
    </xf>
    <xf numFmtId="44" fontId="6" fillId="0" borderId="8" xfId="1" applyFont="1" applyBorder="1" applyAlignment="1" applyProtection="1">
      <alignment horizontal="center" vertical="center" wrapText="1"/>
      <protection locked="0"/>
    </xf>
    <xf numFmtId="0" fontId="6" fillId="9" borderId="8" xfId="0" applyFont="1" applyFill="1" applyBorder="1" applyAlignment="1" applyProtection="1">
      <alignment wrapText="1"/>
      <protection locked="0"/>
    </xf>
    <xf numFmtId="0" fontId="6" fillId="0" borderId="36" xfId="0" applyFont="1" applyBorder="1" applyAlignment="1" applyProtection="1">
      <alignment horizontal="center" vertical="center"/>
    </xf>
    <xf numFmtId="9" fontId="6" fillId="0" borderId="10" xfId="2" applyFont="1" applyBorder="1" applyAlignment="1" applyProtection="1">
      <alignment horizontal="center" vertical="center" wrapText="1"/>
      <protection locked="0"/>
    </xf>
    <xf numFmtId="44" fontId="6" fillId="0" borderId="10" xfId="1" applyFont="1" applyBorder="1" applyAlignment="1" applyProtection="1">
      <alignment horizontal="center" vertical="center" wrapText="1"/>
      <protection locked="0"/>
    </xf>
    <xf numFmtId="0" fontId="8" fillId="0" borderId="8" xfId="0" applyFont="1" applyFill="1" applyBorder="1" applyAlignment="1" applyProtection="1">
      <alignment horizontal="center"/>
    </xf>
    <xf numFmtId="0" fontId="8" fillId="0" borderId="18" xfId="0" applyFont="1" applyFill="1" applyBorder="1" applyAlignment="1" applyProtection="1">
      <alignment horizontal="center"/>
    </xf>
    <xf numFmtId="0" fontId="6" fillId="0" borderId="23" xfId="3" applyFont="1" applyFill="1" applyBorder="1" applyAlignment="1" applyProtection="1">
      <alignment horizontal="center" vertical="center" wrapText="1"/>
    </xf>
    <xf numFmtId="0" fontId="6" fillId="0" borderId="10" xfId="3" applyFont="1" applyFill="1" applyBorder="1" applyAlignment="1" applyProtection="1">
      <alignment horizontal="center" vertical="center" wrapText="1"/>
    </xf>
    <xf numFmtId="0" fontId="6" fillId="0" borderId="27" xfId="3" applyFont="1" applyFill="1" applyBorder="1" applyAlignment="1" applyProtection="1">
      <alignment horizontal="center" vertical="center" wrapText="1"/>
    </xf>
    <xf numFmtId="2" fontId="7" fillId="0" borderId="23" xfId="3" applyNumberFormat="1" applyFont="1" applyFill="1" applyBorder="1" applyAlignment="1" applyProtection="1">
      <alignment horizontal="center" vertical="center" wrapText="1"/>
      <protection locked="0"/>
    </xf>
    <xf numFmtId="2" fontId="7" fillId="0" borderId="10" xfId="3" applyNumberFormat="1" applyFont="1" applyFill="1" applyBorder="1" applyAlignment="1" applyProtection="1">
      <alignment horizontal="center" vertical="center" wrapText="1"/>
      <protection locked="0"/>
    </xf>
    <xf numFmtId="2" fontId="7" fillId="0" borderId="19" xfId="3" applyNumberFormat="1" applyFont="1" applyFill="1" applyBorder="1" applyAlignment="1" applyProtection="1">
      <alignment horizontal="center" vertical="center" wrapText="1"/>
      <protection locked="0"/>
    </xf>
    <xf numFmtId="0" fontId="8" fillId="7" borderId="1" xfId="0" applyFont="1" applyFill="1" applyBorder="1" applyAlignment="1" applyProtection="1">
      <alignment horizontal="left" vertical="top" wrapText="1"/>
    </xf>
    <xf numFmtId="0" fontId="8" fillId="7" borderId="2" xfId="0" applyFont="1" applyFill="1" applyBorder="1" applyAlignment="1" applyProtection="1">
      <alignment horizontal="left" vertical="top" wrapText="1"/>
    </xf>
    <xf numFmtId="0" fontId="8" fillId="7" borderId="3" xfId="0" applyFont="1" applyFill="1" applyBorder="1" applyAlignment="1" applyProtection="1">
      <alignment horizontal="left" vertical="top" wrapText="1"/>
    </xf>
    <xf numFmtId="0" fontId="7" fillId="0" borderId="8" xfId="0" applyNumberFormat="1" applyFont="1" applyFill="1" applyBorder="1" applyAlignment="1" applyProtection="1">
      <alignment horizontal="left" vertical="center" wrapText="1" shrinkToFit="1"/>
    </xf>
    <xf numFmtId="0" fontId="6" fillId="0" borderId="8" xfId="0" applyNumberFormat="1" applyFont="1" applyFill="1" applyBorder="1" applyAlignment="1" applyProtection="1">
      <alignment horizontal="left" vertical="center" wrapText="1" shrinkToFit="1"/>
    </xf>
    <xf numFmtId="0" fontId="7" fillId="2" borderId="56" xfId="3" applyFont="1" applyFill="1" applyBorder="1" applyAlignment="1">
      <alignment horizontal="center" vertical="center" wrapText="1"/>
    </xf>
    <xf numFmtId="0" fontId="7" fillId="2" borderId="44" xfId="3" applyFont="1" applyFill="1" applyBorder="1" applyAlignment="1">
      <alignment horizontal="center" vertical="center" wrapText="1"/>
    </xf>
    <xf numFmtId="2" fontId="7" fillId="0" borderId="21" xfId="3" applyNumberFormat="1" applyFont="1" applyFill="1" applyBorder="1" applyAlignment="1" applyProtection="1">
      <alignment horizontal="center" vertical="center" wrapText="1"/>
      <protection locked="0"/>
    </xf>
    <xf numFmtId="2" fontId="7" fillId="0" borderId="9" xfId="3" applyNumberFormat="1" applyFont="1" applyFill="1" applyBorder="1" applyAlignment="1" applyProtection="1">
      <alignment horizontal="center" vertical="center" wrapText="1"/>
      <protection locked="0"/>
    </xf>
    <xf numFmtId="2" fontId="7" fillId="0" borderId="20" xfId="3" applyNumberFormat="1" applyFont="1" applyFill="1" applyBorder="1" applyAlignment="1" applyProtection="1">
      <alignment horizontal="center" vertical="center" wrapText="1"/>
      <protection locked="0"/>
    </xf>
    <xf numFmtId="2" fontId="7" fillId="0" borderId="22" xfId="3" applyNumberFormat="1" applyFont="1" applyFill="1" applyBorder="1" applyAlignment="1" applyProtection="1">
      <alignment horizontal="center" vertical="center" wrapText="1"/>
      <protection locked="0"/>
    </xf>
    <xf numFmtId="2" fontId="7" fillId="0" borderId="8" xfId="3" applyNumberFormat="1" applyFont="1" applyFill="1" applyBorder="1" applyAlignment="1" applyProtection="1">
      <alignment horizontal="center" vertical="center" wrapText="1"/>
      <protection locked="0"/>
    </xf>
    <xf numFmtId="2" fontId="7" fillId="0" borderId="18" xfId="3" applyNumberFormat="1" applyFont="1" applyFill="1" applyBorder="1" applyAlignment="1" applyProtection="1">
      <alignment horizontal="center" vertical="center" wrapText="1"/>
      <protection locked="0"/>
    </xf>
    <xf numFmtId="9" fontId="7" fillId="0" borderId="1" xfId="2" applyFont="1" applyFill="1" applyBorder="1" applyAlignment="1" applyProtection="1">
      <alignment horizontal="center" vertical="center"/>
    </xf>
    <xf numFmtId="9" fontId="7" fillId="0" borderId="3" xfId="2" applyFont="1" applyFill="1" applyBorder="1" applyAlignment="1" applyProtection="1">
      <alignment horizontal="center" vertical="center"/>
    </xf>
    <xf numFmtId="0" fontId="4" fillId="6" borderId="44" xfId="0" applyFont="1" applyFill="1" applyBorder="1" applyAlignment="1" applyProtection="1">
      <alignment horizontal="center" vertical="center" wrapText="1"/>
    </xf>
    <xf numFmtId="0" fontId="4" fillId="6" borderId="25" xfId="0" applyFont="1" applyFill="1" applyBorder="1" applyAlignment="1" applyProtection="1">
      <alignment horizontal="center" vertical="center" wrapText="1"/>
    </xf>
    <xf numFmtId="0" fontId="8" fillId="0" borderId="40" xfId="0" applyFont="1" applyFill="1" applyBorder="1" applyAlignment="1" applyProtection="1">
      <alignment horizontal="center"/>
    </xf>
    <xf numFmtId="0" fontId="8" fillId="0" borderId="20" xfId="0" applyFont="1" applyFill="1" applyBorder="1" applyAlignment="1" applyProtection="1">
      <alignment horizontal="center"/>
    </xf>
    <xf numFmtId="2" fontId="7" fillId="0" borderId="15" xfId="3" applyNumberFormat="1" applyFont="1" applyFill="1" applyBorder="1" applyAlignment="1" applyProtection="1">
      <alignment horizontal="center" vertical="center" wrapText="1"/>
      <protection locked="0"/>
    </xf>
    <xf numFmtId="2" fontId="7" fillId="0" borderId="35" xfId="3" applyNumberFormat="1" applyFont="1" applyFill="1" applyBorder="1" applyAlignment="1" applyProtection="1">
      <alignment horizontal="center" vertical="center" wrapText="1"/>
      <protection locked="0"/>
    </xf>
    <xf numFmtId="0" fontId="6" fillId="0" borderId="21" xfId="0" applyNumberFormat="1" applyFont="1" applyFill="1" applyBorder="1" applyAlignment="1" applyProtection="1">
      <alignment vertical="center" wrapText="1" shrinkToFit="1"/>
    </xf>
    <xf numFmtId="0" fontId="6" fillId="0" borderId="26" xfId="0" applyNumberFormat="1" applyFont="1" applyFill="1" applyBorder="1" applyAlignment="1" applyProtection="1">
      <alignment vertical="center" wrapText="1" shrinkToFit="1"/>
    </xf>
    <xf numFmtId="0" fontId="6" fillId="0" borderId="9" xfId="0" applyNumberFormat="1" applyFont="1" applyFill="1" applyBorder="1" applyAlignment="1" applyProtection="1">
      <alignment horizontal="left" vertical="center" wrapText="1" shrinkToFit="1"/>
    </xf>
    <xf numFmtId="0" fontId="6" fillId="0" borderId="23" xfId="0" applyNumberFormat="1" applyFont="1" applyFill="1" applyBorder="1" applyAlignment="1" applyProtection="1">
      <alignment vertical="center" wrapText="1" shrinkToFit="1"/>
    </xf>
    <xf numFmtId="0" fontId="6" fillId="0" borderId="27" xfId="0" applyNumberFormat="1" applyFont="1" applyFill="1" applyBorder="1" applyAlignment="1" applyProtection="1">
      <alignment vertical="center" wrapText="1" shrinkToFit="1"/>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6" fillId="0" borderId="1" xfId="0" quotePrefix="1" applyFont="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4" fillId="5" borderId="1" xfId="0" applyFont="1" applyFill="1" applyBorder="1" applyAlignment="1" applyProtection="1">
      <alignment horizontal="left" vertical="center"/>
    </xf>
    <xf numFmtId="0" fontId="8" fillId="5" borderId="2" xfId="0" applyFont="1" applyFill="1" applyBorder="1" applyAlignment="1" applyProtection="1">
      <alignment horizontal="left" vertical="center"/>
    </xf>
    <xf numFmtId="0" fontId="8" fillId="5" borderId="3" xfId="0" applyFont="1" applyFill="1" applyBorder="1" applyAlignment="1" applyProtection="1">
      <alignment horizontal="left" vertical="center"/>
    </xf>
    <xf numFmtId="0" fontId="8" fillId="0" borderId="2" xfId="0" applyFont="1" applyBorder="1" applyAlignment="1" applyProtection="1">
      <alignment horizontal="center"/>
    </xf>
    <xf numFmtId="0" fontId="8" fillId="0" borderId="16" xfId="0" applyFont="1" applyBorder="1" applyAlignment="1" applyProtection="1">
      <alignment horizontal="center" wrapText="1"/>
    </xf>
    <xf numFmtId="0" fontId="8" fillId="0" borderId="2" xfId="0" quotePrefix="1" applyFont="1" applyBorder="1" applyAlignment="1" applyProtection="1">
      <alignment horizontal="center" vertical="center" wrapText="1"/>
    </xf>
    <xf numFmtId="0" fontId="8" fillId="7" borderId="2" xfId="0" applyFont="1" applyFill="1" applyBorder="1" applyAlignment="1" applyProtection="1">
      <alignment horizontal="left" vertical="top"/>
    </xf>
    <xf numFmtId="0" fontId="8" fillId="7" borderId="3" xfId="0" applyFont="1" applyFill="1" applyBorder="1" applyAlignment="1" applyProtection="1">
      <alignment horizontal="left" vertical="top"/>
    </xf>
    <xf numFmtId="0" fontId="4" fillId="6" borderId="28" xfId="0" applyFont="1" applyFill="1" applyBorder="1" applyAlignment="1" applyProtection="1">
      <alignment horizontal="center" vertical="center" wrapText="1"/>
    </xf>
    <xf numFmtId="0" fontId="2" fillId="0" borderId="2" xfId="0" applyFont="1" applyBorder="1" applyAlignment="1" applyProtection="1">
      <alignment horizontal="center" vertical="center" wrapText="1"/>
    </xf>
    <xf numFmtId="0" fontId="7" fillId="5" borderId="1" xfId="0" applyFont="1" applyFill="1" applyBorder="1" applyAlignment="1" applyProtection="1">
      <alignment horizontal="left" vertical="center"/>
    </xf>
    <xf numFmtId="0" fontId="7" fillId="5" borderId="2" xfId="0" applyFont="1" applyFill="1" applyBorder="1" applyAlignment="1" applyProtection="1">
      <alignment horizontal="left" vertical="center"/>
    </xf>
    <xf numFmtId="0" fontId="7" fillId="5" borderId="3" xfId="0" applyFont="1" applyFill="1" applyBorder="1" applyAlignment="1" applyProtection="1">
      <alignment horizontal="left" vertical="center"/>
    </xf>
    <xf numFmtId="0" fontId="4" fillId="5" borderId="1" xfId="0" applyFont="1" applyFill="1" applyBorder="1" applyAlignment="1" applyProtection="1">
      <alignment horizontal="left" vertical="center" wrapText="1"/>
    </xf>
    <xf numFmtId="0" fontId="4" fillId="5" borderId="2" xfId="0" applyFont="1" applyFill="1" applyBorder="1" applyAlignment="1" applyProtection="1">
      <alignment horizontal="left" vertical="center"/>
    </xf>
    <xf numFmtId="0" fontId="4" fillId="5" borderId="3" xfId="0" applyFont="1" applyFill="1" applyBorder="1" applyAlignment="1" applyProtection="1">
      <alignment horizontal="left" vertical="center"/>
    </xf>
    <xf numFmtId="0" fontId="8" fillId="0" borderId="16" xfId="0" applyFont="1" applyBorder="1" applyAlignment="1" applyProtection="1">
      <alignment horizontal="center" vertical="center"/>
    </xf>
    <xf numFmtId="0" fontId="4" fillId="7" borderId="1" xfId="0" applyFont="1" applyFill="1" applyBorder="1" applyAlignment="1" applyProtection="1">
      <alignment horizontal="left" vertical="center" wrapText="1"/>
    </xf>
    <xf numFmtId="0" fontId="4" fillId="7" borderId="2" xfId="0" applyFont="1" applyFill="1" applyBorder="1" applyAlignment="1" applyProtection="1">
      <alignment horizontal="left" vertical="center" wrapText="1"/>
    </xf>
    <xf numFmtId="0" fontId="4" fillId="7" borderId="3" xfId="0" applyFont="1" applyFill="1" applyBorder="1" applyAlignment="1" applyProtection="1">
      <alignment horizontal="left" vertical="center" wrapText="1"/>
    </xf>
    <xf numFmtId="0" fontId="6" fillId="5" borderId="2" xfId="0" applyFont="1" applyFill="1" applyBorder="1" applyAlignment="1" applyProtection="1">
      <alignment horizontal="left" vertical="center"/>
    </xf>
    <xf numFmtId="0" fontId="6" fillId="5" borderId="3" xfId="0" applyFont="1" applyFill="1" applyBorder="1" applyAlignment="1" applyProtection="1">
      <alignment horizontal="left" vertical="center"/>
    </xf>
    <xf numFmtId="0" fontId="8" fillId="0" borderId="61" xfId="0" applyFont="1" applyFill="1" applyBorder="1" applyAlignment="1" applyProtection="1">
      <alignment horizontal="center"/>
    </xf>
    <xf numFmtId="0" fontId="8" fillId="0" borderId="30" xfId="0" applyFont="1" applyFill="1" applyBorder="1" applyAlignment="1" applyProtection="1">
      <alignment horizontal="center"/>
    </xf>
    <xf numFmtId="0" fontId="8" fillId="0" borderId="16" xfId="0" applyFont="1" applyFill="1" applyBorder="1" applyAlignment="1" applyProtection="1">
      <alignment horizontal="center"/>
    </xf>
    <xf numFmtId="0" fontId="8" fillId="0" borderId="24" xfId="0" applyFont="1" applyFill="1" applyBorder="1" applyAlignment="1" applyProtection="1">
      <alignment horizontal="center"/>
    </xf>
    <xf numFmtId="0" fontId="8" fillId="0" borderId="41" xfId="0" applyFont="1" applyFill="1" applyBorder="1" applyAlignment="1" applyProtection="1">
      <alignment horizontal="center"/>
    </xf>
    <xf numFmtId="0" fontId="8" fillId="0" borderId="32" xfId="0" applyFont="1" applyFill="1" applyBorder="1" applyAlignment="1" applyProtection="1">
      <alignment horizontal="center"/>
    </xf>
    <xf numFmtId="0" fontId="8" fillId="0" borderId="53" xfId="0" applyFont="1" applyFill="1" applyBorder="1" applyAlignment="1" applyProtection="1">
      <alignment horizontal="center"/>
    </xf>
    <xf numFmtId="0" fontId="8" fillId="0" borderId="19" xfId="0" applyFont="1" applyFill="1" applyBorder="1" applyAlignment="1" applyProtection="1">
      <alignment horizontal="center"/>
    </xf>
    <xf numFmtId="0" fontId="8" fillId="0" borderId="8" xfId="0" applyFont="1" applyBorder="1" applyAlignment="1" applyProtection="1">
      <alignment horizontal="center"/>
      <protection locked="0"/>
    </xf>
    <xf numFmtId="0" fontId="8" fillId="0" borderId="18" xfId="0" applyFont="1" applyBorder="1" applyAlignment="1" applyProtection="1">
      <alignment horizontal="center"/>
      <protection locked="0"/>
    </xf>
    <xf numFmtId="0" fontId="4" fillId="8" borderId="13" xfId="0" applyFont="1" applyFill="1" applyBorder="1" applyAlignment="1">
      <alignment horizontal="center" vertical="center" wrapText="1"/>
    </xf>
    <xf numFmtId="0" fontId="4" fillId="8" borderId="16" xfId="0" applyFont="1" applyFill="1" applyBorder="1" applyAlignment="1">
      <alignment horizontal="center" vertical="center" wrapText="1"/>
    </xf>
    <xf numFmtId="0" fontId="4" fillId="8" borderId="24" xfId="0" applyFont="1" applyFill="1" applyBorder="1" applyAlignment="1">
      <alignment horizontal="center" vertical="center" wrapText="1"/>
    </xf>
    <xf numFmtId="0" fontId="6" fillId="0" borderId="31" xfId="0" applyNumberFormat="1" applyFont="1" applyFill="1" applyBorder="1" applyAlignment="1" applyProtection="1">
      <alignment vertical="center" wrapText="1" shrinkToFit="1"/>
    </xf>
    <xf numFmtId="0" fontId="6" fillId="0" borderId="37" xfId="0" applyNumberFormat="1" applyFont="1" applyFill="1" applyBorder="1" applyAlignment="1" applyProtection="1">
      <alignment vertical="center" wrapText="1" shrinkToFit="1"/>
    </xf>
    <xf numFmtId="0" fontId="6" fillId="0" borderId="29" xfId="0" applyNumberFormat="1" applyFont="1" applyFill="1" applyBorder="1" applyAlignment="1" applyProtection="1">
      <alignment vertical="center" wrapText="1" shrinkToFit="1"/>
    </xf>
    <xf numFmtId="0" fontId="6" fillId="0" borderId="46" xfId="0" applyNumberFormat="1" applyFont="1" applyFill="1" applyBorder="1" applyAlignment="1" applyProtection="1">
      <alignment vertical="center" wrapText="1" shrinkToFit="1"/>
    </xf>
    <xf numFmtId="0" fontId="8" fillId="9" borderId="9" xfId="0" applyFont="1" applyFill="1" applyBorder="1" applyAlignment="1" applyProtection="1">
      <alignment horizontal="center"/>
    </xf>
    <xf numFmtId="0" fontId="8" fillId="9" borderId="20" xfId="0" applyFont="1" applyFill="1" applyBorder="1" applyAlignment="1" applyProtection="1">
      <alignment horizontal="center"/>
    </xf>
    <xf numFmtId="0" fontId="10" fillId="0" borderId="9"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8" fillId="9" borderId="8" xfId="0" applyFont="1" applyFill="1" applyBorder="1" applyAlignment="1" applyProtection="1">
      <alignment horizontal="center"/>
    </xf>
    <xf numFmtId="0" fontId="8" fillId="9" borderId="18" xfId="0" applyFont="1" applyFill="1" applyBorder="1" applyAlignment="1" applyProtection="1">
      <alignment horizontal="center"/>
    </xf>
    <xf numFmtId="0" fontId="6" fillId="0" borderId="10" xfId="0" applyNumberFormat="1" applyFont="1" applyFill="1" applyBorder="1" applyAlignment="1" applyProtection="1">
      <alignment horizontal="left" vertical="center" wrapText="1" shrinkToFit="1"/>
    </xf>
    <xf numFmtId="0" fontId="10" fillId="0" borderId="10" xfId="0" applyFont="1" applyFill="1" applyBorder="1" applyAlignment="1">
      <alignment horizontal="center" vertical="center" wrapText="1"/>
    </xf>
    <xf numFmtId="0" fontId="8" fillId="9" borderId="10" xfId="0" applyFont="1" applyFill="1" applyBorder="1" applyAlignment="1" applyProtection="1">
      <alignment horizontal="center"/>
    </xf>
    <xf numFmtId="0" fontId="8" fillId="9" borderId="19" xfId="0" applyFont="1" applyFill="1" applyBorder="1" applyAlignment="1" applyProtection="1">
      <alignment horizontal="center"/>
    </xf>
    <xf numFmtId="0" fontId="4" fillId="2" borderId="1"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3" xfId="0" applyFont="1" applyFill="1" applyBorder="1" applyAlignment="1" applyProtection="1">
      <alignment horizontal="center" vertical="center"/>
    </xf>
    <xf numFmtId="0" fontId="10" fillId="7" borderId="1" xfId="0" quotePrefix="1" applyFont="1" applyFill="1" applyBorder="1" applyAlignment="1" applyProtection="1">
      <alignment horizontal="left" vertical="top" wrapText="1"/>
    </xf>
    <xf numFmtId="0" fontId="16" fillId="7" borderId="2" xfId="0" quotePrefix="1" applyFont="1" applyFill="1" applyBorder="1" applyAlignment="1" applyProtection="1">
      <alignment horizontal="left" vertical="top" wrapText="1"/>
    </xf>
    <xf numFmtId="0" fontId="16" fillId="7" borderId="3" xfId="0" quotePrefix="1" applyFont="1" applyFill="1" applyBorder="1" applyAlignment="1" applyProtection="1">
      <alignment horizontal="left" vertical="top" wrapText="1"/>
    </xf>
    <xf numFmtId="0" fontId="10" fillId="7" borderId="1" xfId="0" applyFont="1" applyFill="1" applyBorder="1" applyAlignment="1" applyProtection="1">
      <alignment horizontal="left" vertical="top" wrapText="1"/>
    </xf>
    <xf numFmtId="0" fontId="10" fillId="7" borderId="2" xfId="0" applyFont="1" applyFill="1" applyBorder="1" applyAlignment="1" applyProtection="1">
      <alignment horizontal="left" vertical="top" wrapText="1"/>
    </xf>
    <xf numFmtId="0" fontId="10" fillId="7" borderId="3" xfId="0" applyFont="1" applyFill="1" applyBorder="1" applyAlignment="1" applyProtection="1">
      <alignment horizontal="left" vertical="top" wrapText="1"/>
    </xf>
    <xf numFmtId="0" fontId="7" fillId="2" borderId="1"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wrapText="1"/>
    </xf>
    <xf numFmtId="0" fontId="8" fillId="0" borderId="23" xfId="0" applyFont="1" applyFill="1" applyBorder="1" applyAlignment="1" applyProtection="1">
      <alignment horizontal="center"/>
    </xf>
    <xf numFmtId="0" fontId="6" fillId="0" borderId="23" xfId="0" applyNumberFormat="1" applyFont="1" applyFill="1" applyBorder="1" applyAlignment="1" applyProtection="1">
      <alignment vertical="top" wrapText="1" shrinkToFit="1"/>
    </xf>
    <xf numFmtId="0" fontId="6" fillId="0" borderId="27" xfId="0" applyNumberFormat="1" applyFont="1" applyFill="1" applyBorder="1" applyAlignment="1" applyProtection="1">
      <alignment vertical="top" wrapText="1" shrinkToFit="1"/>
    </xf>
    <xf numFmtId="0" fontId="8" fillId="0" borderId="0" xfId="0" applyFont="1" applyBorder="1" applyAlignment="1" applyProtection="1">
      <alignment horizontal="center"/>
    </xf>
    <xf numFmtId="0" fontId="21" fillId="2" borderId="1" xfId="3" applyFont="1" applyFill="1" applyBorder="1" applyAlignment="1" applyProtection="1">
      <alignment horizontal="center" vertical="center" wrapText="1"/>
    </xf>
    <xf numFmtId="0" fontId="21" fillId="2" borderId="3" xfId="3" applyFont="1" applyFill="1" applyBorder="1" applyAlignment="1" applyProtection="1">
      <alignment horizontal="center" vertical="center" wrapText="1"/>
    </xf>
    <xf numFmtId="2" fontId="7" fillId="0" borderId="59" xfId="3" applyNumberFormat="1" applyFont="1" applyFill="1" applyBorder="1" applyAlignment="1" applyProtection="1">
      <alignment horizontal="center" vertical="center" wrapText="1"/>
      <protection locked="0"/>
    </xf>
    <xf numFmtId="2" fontId="7" fillId="0" borderId="38" xfId="3" applyNumberFormat="1" applyFont="1" applyFill="1" applyBorder="1" applyAlignment="1" applyProtection="1">
      <alignment horizontal="center" vertical="center" wrapText="1"/>
      <protection locked="0"/>
    </xf>
    <xf numFmtId="2" fontId="7" fillId="0" borderId="14" xfId="3" applyNumberFormat="1" applyFont="1" applyFill="1" applyBorder="1" applyAlignment="1" applyProtection="1">
      <alignment horizontal="center" vertical="center" wrapText="1"/>
      <protection locked="0"/>
    </xf>
    <xf numFmtId="2" fontId="7" fillId="0" borderId="34" xfId="3" applyNumberFormat="1" applyFont="1" applyFill="1" applyBorder="1" applyAlignment="1" applyProtection="1">
      <alignment horizontal="center" vertical="center" wrapText="1"/>
      <protection locked="0"/>
    </xf>
    <xf numFmtId="0" fontId="6" fillId="0" borderId="31" xfId="3" applyFont="1" applyFill="1" applyBorder="1" applyAlignment="1" applyProtection="1">
      <alignment horizontal="center" vertical="center" wrapText="1"/>
    </xf>
    <xf numFmtId="0" fontId="6" fillId="0" borderId="7" xfId="3" applyFont="1" applyFill="1" applyBorder="1" applyAlignment="1" applyProtection="1">
      <alignment horizontal="center" vertical="center" wrapText="1"/>
    </xf>
    <xf numFmtId="0" fontId="6" fillId="0" borderId="37" xfId="3" applyFont="1" applyFill="1" applyBorder="1" applyAlignment="1" applyProtection="1">
      <alignment horizontal="center" vertical="center" wrapText="1"/>
    </xf>
    <xf numFmtId="0" fontId="6" fillId="0" borderId="22" xfId="3" applyFont="1" applyFill="1" applyBorder="1" applyAlignment="1" applyProtection="1">
      <alignment horizontal="center" vertical="center" wrapText="1"/>
    </xf>
    <xf numFmtId="0" fontId="6" fillId="0" borderId="8" xfId="3" applyFont="1" applyFill="1" applyBorder="1" applyAlignment="1" applyProtection="1">
      <alignment horizontal="center" vertical="center" wrapText="1"/>
    </xf>
    <xf numFmtId="0" fontId="6" fillId="0" borderId="33" xfId="3" applyFont="1" applyFill="1" applyBorder="1" applyAlignment="1" applyProtection="1">
      <alignment horizontal="center" vertical="center" wrapText="1"/>
    </xf>
    <xf numFmtId="0" fontId="7" fillId="2" borderId="1" xfId="3" applyFont="1" applyFill="1" applyBorder="1" applyAlignment="1" applyProtection="1">
      <alignment horizontal="center" vertical="center" wrapText="1"/>
    </xf>
    <xf numFmtId="0" fontId="7" fillId="2" borderId="2" xfId="3" applyFont="1" applyFill="1" applyBorder="1" applyAlignment="1" applyProtection="1">
      <alignment horizontal="center" vertical="center" wrapText="1"/>
    </xf>
    <xf numFmtId="0" fontId="7" fillId="2" borderId="3" xfId="3" applyFont="1" applyFill="1" applyBorder="1" applyAlignment="1" applyProtection="1">
      <alignment horizontal="center" vertical="center" wrapText="1"/>
    </xf>
  </cellXfs>
  <cellStyles count="5">
    <cellStyle name="Monétaire" xfId="1" builtinId="4"/>
    <cellStyle name="Monétaire 2" xfId="4" xr:uid="{CBFFEF63-D4A3-4301-846B-970EFA9BA0C6}"/>
    <cellStyle name="Normal" xfId="0" builtinId="0"/>
    <cellStyle name="Normal_Feuil7" xfId="3" xr:uid="{FB18D8D1-4DF6-4AA5-B0A9-12B82456BE94}"/>
    <cellStyle name="Pourcentage" xfId="2" builtinId="5"/>
  </cellStyles>
  <dxfs count="10">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1002455</xdr:colOff>
      <xdr:row>0</xdr:row>
      <xdr:rowOff>189844</xdr:rowOff>
    </xdr:from>
    <xdr:to>
      <xdr:col>4</xdr:col>
      <xdr:colOff>1150711</xdr:colOff>
      <xdr:row>0</xdr:row>
      <xdr:rowOff>1807535</xdr:rowOff>
    </xdr:to>
    <xdr:pic>
      <xdr:nvPicPr>
        <xdr:cNvPr id="3" name="Image 2">
          <a:extLst>
            <a:ext uri="{FF2B5EF4-FFF2-40B4-BE49-F238E27FC236}">
              <a16:creationId xmlns:a16="http://schemas.microsoft.com/office/drawing/2014/main" id="{47096E5F-EAFC-463A-A646-FF6676AE139C}"/>
            </a:ext>
          </a:extLst>
        </xdr:cNvPr>
        <xdr:cNvPicPr>
          <a:picLocks noChangeAspect="1"/>
        </xdr:cNvPicPr>
      </xdr:nvPicPr>
      <xdr:blipFill>
        <a:blip xmlns:r="http://schemas.openxmlformats.org/officeDocument/2006/relationships" r:embed="rId1"/>
        <a:stretch>
          <a:fillRect/>
        </a:stretch>
      </xdr:blipFill>
      <xdr:spPr>
        <a:xfrm>
          <a:off x="5698280" y="189844"/>
          <a:ext cx="1700831" cy="1617691"/>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D2631-2F63-4E7F-AF3A-52138CCD04D3}">
  <sheetPr>
    <pageSetUpPr fitToPage="1"/>
  </sheetPr>
  <dimension ref="A1:J341"/>
  <sheetViews>
    <sheetView showGridLines="0" tabSelected="1" topLeftCell="A318" zoomScaleNormal="100" zoomScaleSheetLayoutView="70" workbookViewId="0">
      <selection activeCell="A332" sqref="A332:XFD332"/>
    </sheetView>
  </sheetViews>
  <sheetFormatPr baseColWidth="10" defaultRowHeight="15" x14ac:dyDescent="0.25"/>
  <cols>
    <col min="1" max="1" width="10.42578125" customWidth="1"/>
    <col min="2" max="2" width="43.85546875" customWidth="1"/>
    <col min="3" max="4" width="22.28515625" customWidth="1"/>
    <col min="5" max="5" width="25.7109375" customWidth="1"/>
    <col min="6" max="8" width="11.5703125" customWidth="1"/>
    <col min="9" max="9" width="23.85546875" customWidth="1"/>
    <col min="10" max="10" width="23.7109375" customWidth="1"/>
  </cols>
  <sheetData>
    <row r="1" spans="1:10" ht="152.1" customHeight="1" thickBot="1" x14ac:dyDescent="0.3">
      <c r="A1" s="1"/>
      <c r="B1" s="1"/>
      <c r="C1" s="1"/>
      <c r="D1" s="1"/>
      <c r="E1" s="1"/>
      <c r="F1" s="1"/>
      <c r="G1" s="1"/>
      <c r="H1" s="1"/>
      <c r="I1" s="1"/>
      <c r="J1" s="1"/>
    </row>
    <row r="2" spans="1:10" ht="55.5" customHeight="1" thickBot="1" x14ac:dyDescent="0.3">
      <c r="A2" s="189" t="s">
        <v>687</v>
      </c>
      <c r="B2" s="190"/>
      <c r="C2" s="190"/>
      <c r="D2" s="190"/>
      <c r="E2" s="190"/>
      <c r="F2" s="190"/>
      <c r="G2" s="190"/>
      <c r="H2" s="190"/>
      <c r="I2" s="190"/>
      <c r="J2" s="191"/>
    </row>
    <row r="3" spans="1:10" ht="21" customHeight="1" thickBot="1" x14ac:dyDescent="0.3">
      <c r="A3" s="204"/>
      <c r="B3" s="204"/>
      <c r="C3" s="204"/>
      <c r="D3" s="204"/>
      <c r="E3" s="204"/>
      <c r="F3" s="204"/>
      <c r="G3" s="204"/>
      <c r="H3" s="204"/>
      <c r="I3" s="204"/>
      <c r="J3" s="204"/>
    </row>
    <row r="4" spans="1:10" ht="43.5" customHeight="1" thickBot="1" x14ac:dyDescent="0.3">
      <c r="A4" s="227" t="s">
        <v>684</v>
      </c>
      <c r="B4" s="228"/>
      <c r="C4" s="228"/>
      <c r="D4" s="228"/>
      <c r="E4" s="228"/>
      <c r="F4" s="228"/>
      <c r="G4" s="228"/>
      <c r="H4" s="228"/>
      <c r="I4" s="228"/>
      <c r="J4" s="229"/>
    </row>
    <row r="5" spans="1:10" ht="15.75" thickBot="1" x14ac:dyDescent="0.3">
      <c r="A5" s="198"/>
      <c r="B5" s="198"/>
      <c r="C5" s="198"/>
      <c r="D5" s="198"/>
      <c r="E5" s="198"/>
      <c r="F5" s="198"/>
      <c r="G5" s="198"/>
      <c r="H5" s="198"/>
      <c r="I5" s="198"/>
      <c r="J5" s="198"/>
    </row>
    <row r="6" spans="1:10" ht="39.6" customHeight="1" thickBot="1" x14ac:dyDescent="0.3">
      <c r="A6" s="192" t="s">
        <v>514</v>
      </c>
      <c r="B6" s="193"/>
      <c r="C6" s="193"/>
      <c r="D6" s="193"/>
      <c r="E6" s="193"/>
      <c r="F6" s="193"/>
      <c r="G6" s="193"/>
      <c r="H6" s="193"/>
      <c r="I6" s="193"/>
      <c r="J6" s="194"/>
    </row>
    <row r="7" spans="1:10" ht="15.75" thickBot="1" x14ac:dyDescent="0.3">
      <c r="A7" s="200"/>
      <c r="B7" s="200"/>
      <c r="C7" s="200"/>
      <c r="D7" s="200"/>
      <c r="E7" s="200"/>
      <c r="F7" s="200"/>
      <c r="G7" s="200"/>
      <c r="H7" s="200"/>
      <c r="I7" s="200"/>
      <c r="J7" s="200"/>
    </row>
    <row r="8" spans="1:10" ht="15.75" thickBot="1" x14ac:dyDescent="0.3">
      <c r="A8" s="195" t="s">
        <v>0</v>
      </c>
      <c r="B8" s="196"/>
      <c r="C8" s="196"/>
      <c r="D8" s="196"/>
      <c r="E8" s="196"/>
      <c r="F8" s="196"/>
      <c r="G8" s="196"/>
      <c r="H8" s="196"/>
      <c r="I8" s="196"/>
      <c r="J8" s="197"/>
    </row>
    <row r="9" spans="1:10" ht="64.5" customHeight="1" thickBot="1" x14ac:dyDescent="0.3">
      <c r="A9" s="163" t="s">
        <v>665</v>
      </c>
      <c r="B9" s="201"/>
      <c r="C9" s="201"/>
      <c r="D9" s="201"/>
      <c r="E9" s="201"/>
      <c r="F9" s="201"/>
      <c r="G9" s="201"/>
      <c r="H9" s="201"/>
      <c r="I9" s="201"/>
      <c r="J9" s="202"/>
    </row>
    <row r="10" spans="1:10" ht="36.950000000000003" customHeight="1" thickBot="1" x14ac:dyDescent="0.3">
      <c r="A10" s="29" t="s">
        <v>1</v>
      </c>
      <c r="B10" s="30" t="s">
        <v>2</v>
      </c>
      <c r="C10" s="30" t="s">
        <v>515</v>
      </c>
      <c r="D10" s="30" t="s">
        <v>508</v>
      </c>
      <c r="E10" s="30" t="s">
        <v>509</v>
      </c>
      <c r="F10" s="30" t="s">
        <v>492</v>
      </c>
      <c r="G10" s="30" t="s">
        <v>3</v>
      </c>
      <c r="H10" s="30" t="s">
        <v>493</v>
      </c>
      <c r="I10" s="30" t="s">
        <v>4</v>
      </c>
      <c r="J10" s="31" t="s">
        <v>5</v>
      </c>
    </row>
    <row r="11" spans="1:10" ht="12.6" customHeight="1" x14ac:dyDescent="0.25">
      <c r="A11" s="103" t="s">
        <v>6</v>
      </c>
      <c r="B11" s="27" t="s">
        <v>385</v>
      </c>
      <c r="C11" s="50" t="s">
        <v>9</v>
      </c>
      <c r="D11" s="42" t="s">
        <v>510</v>
      </c>
      <c r="E11" s="54" t="s">
        <v>651</v>
      </c>
      <c r="F11" s="104"/>
      <c r="G11" s="105"/>
      <c r="H11" s="106">
        <f>(F11*G11)+F11</f>
        <v>0</v>
      </c>
      <c r="I11" s="107"/>
      <c r="J11" s="108"/>
    </row>
    <row r="12" spans="1:10" ht="12.6" customHeight="1" x14ac:dyDescent="0.25">
      <c r="A12" s="103" t="s">
        <v>7</v>
      </c>
      <c r="B12" s="27" t="s">
        <v>11</v>
      </c>
      <c r="C12" s="50" t="s">
        <v>12</v>
      </c>
      <c r="D12" s="42" t="s">
        <v>510</v>
      </c>
      <c r="E12" s="54" t="s">
        <v>651</v>
      </c>
      <c r="F12" s="104"/>
      <c r="G12" s="105"/>
      <c r="H12" s="106">
        <f t="shared" ref="H12:H13" si="0">(F12*G12)+F12</f>
        <v>0</v>
      </c>
      <c r="I12" s="109"/>
      <c r="J12" s="110"/>
    </row>
    <row r="13" spans="1:10" ht="12.6" customHeight="1" x14ac:dyDescent="0.25">
      <c r="A13" s="103" t="s">
        <v>8</v>
      </c>
      <c r="B13" s="26" t="s">
        <v>521</v>
      </c>
      <c r="C13" s="51" t="s">
        <v>14</v>
      </c>
      <c r="D13" s="42" t="s">
        <v>510</v>
      </c>
      <c r="E13" s="54" t="s">
        <v>651</v>
      </c>
      <c r="F13" s="104"/>
      <c r="G13" s="105"/>
      <c r="H13" s="106">
        <f t="shared" si="0"/>
        <v>0</v>
      </c>
      <c r="I13" s="109"/>
      <c r="J13" s="110"/>
    </row>
    <row r="14" spans="1:10" ht="12.6" customHeight="1" x14ac:dyDescent="0.25">
      <c r="A14" s="103" t="s">
        <v>10</v>
      </c>
      <c r="B14" s="111" t="s">
        <v>522</v>
      </c>
      <c r="C14" s="112" t="s">
        <v>14</v>
      </c>
      <c r="D14" s="42" t="s">
        <v>510</v>
      </c>
      <c r="E14" s="54" t="s">
        <v>651</v>
      </c>
      <c r="F14" s="104"/>
      <c r="G14" s="105"/>
      <c r="H14" s="106">
        <f t="shared" ref="H14:H16" si="1">(F14*G14)+F14</f>
        <v>0</v>
      </c>
      <c r="I14" s="109"/>
      <c r="J14" s="110"/>
    </row>
    <row r="15" spans="1:10" ht="12.6" customHeight="1" x14ac:dyDescent="0.25">
      <c r="A15" s="103" t="s">
        <v>13</v>
      </c>
      <c r="B15" s="111" t="s">
        <v>523</v>
      </c>
      <c r="C15" s="112" t="s">
        <v>14</v>
      </c>
      <c r="D15" s="42" t="s">
        <v>510</v>
      </c>
      <c r="E15" s="54" t="s">
        <v>651</v>
      </c>
      <c r="F15" s="104"/>
      <c r="G15" s="105"/>
      <c r="H15" s="106">
        <f t="shared" si="1"/>
        <v>0</v>
      </c>
      <c r="I15" s="109"/>
      <c r="J15" s="110"/>
    </row>
    <row r="16" spans="1:10" ht="12.6" customHeight="1" x14ac:dyDescent="0.25">
      <c r="A16" s="103" t="s">
        <v>15</v>
      </c>
      <c r="B16" s="26" t="s">
        <v>16</v>
      </c>
      <c r="C16" s="51" t="s">
        <v>14</v>
      </c>
      <c r="D16" s="42" t="s">
        <v>510</v>
      </c>
      <c r="E16" s="54" t="s">
        <v>651</v>
      </c>
      <c r="F16" s="104"/>
      <c r="G16" s="105"/>
      <c r="H16" s="106">
        <f t="shared" si="1"/>
        <v>0</v>
      </c>
      <c r="I16" s="109"/>
      <c r="J16" s="110"/>
    </row>
    <row r="17" spans="1:10" ht="12.6" customHeight="1" x14ac:dyDescent="0.25">
      <c r="A17" s="103" t="s">
        <v>17</v>
      </c>
      <c r="B17" s="26" t="s">
        <v>386</v>
      </c>
      <c r="C17" s="51" t="s">
        <v>14</v>
      </c>
      <c r="D17" s="42" t="s">
        <v>510</v>
      </c>
      <c r="E17" s="54" t="s">
        <v>651</v>
      </c>
      <c r="F17" s="104"/>
      <c r="G17" s="105"/>
      <c r="H17" s="106">
        <f t="shared" ref="H17:H77" si="2">(F17*G17)+F17</f>
        <v>0</v>
      </c>
      <c r="I17" s="109"/>
      <c r="J17" s="110"/>
    </row>
    <row r="18" spans="1:10" ht="12.6" customHeight="1" x14ac:dyDescent="0.25">
      <c r="A18" s="103" t="s">
        <v>18</v>
      </c>
      <c r="B18" s="113" t="s">
        <v>524</v>
      </c>
      <c r="C18" s="114" t="s">
        <v>19</v>
      </c>
      <c r="D18" s="42" t="s">
        <v>510</v>
      </c>
      <c r="E18" s="54" t="s">
        <v>651</v>
      </c>
      <c r="F18" s="104"/>
      <c r="G18" s="105"/>
      <c r="H18" s="106">
        <f t="shared" si="2"/>
        <v>0</v>
      </c>
      <c r="I18" s="109"/>
      <c r="J18" s="110"/>
    </row>
    <row r="19" spans="1:10" ht="12.6" customHeight="1" x14ac:dyDescent="0.25">
      <c r="A19" s="103" t="s">
        <v>20</v>
      </c>
      <c r="B19" s="27" t="s">
        <v>387</v>
      </c>
      <c r="C19" s="50" t="s">
        <v>388</v>
      </c>
      <c r="D19" s="42" t="s">
        <v>510</v>
      </c>
      <c r="E19" s="54" t="s">
        <v>651</v>
      </c>
      <c r="F19" s="104"/>
      <c r="G19" s="105"/>
      <c r="H19" s="106">
        <f t="shared" si="2"/>
        <v>0</v>
      </c>
      <c r="I19" s="109"/>
      <c r="J19" s="110"/>
    </row>
    <row r="20" spans="1:10" ht="12.6" customHeight="1" x14ac:dyDescent="0.25">
      <c r="A20" s="103" t="s">
        <v>21</v>
      </c>
      <c r="B20" s="111" t="s">
        <v>525</v>
      </c>
      <c r="C20" s="112" t="s">
        <v>19</v>
      </c>
      <c r="D20" s="42" t="s">
        <v>510</v>
      </c>
      <c r="E20" s="54" t="s">
        <v>651</v>
      </c>
      <c r="F20" s="104"/>
      <c r="G20" s="105"/>
      <c r="H20" s="106">
        <f t="shared" si="2"/>
        <v>0</v>
      </c>
      <c r="I20" s="109"/>
      <c r="J20" s="110"/>
    </row>
    <row r="21" spans="1:10" ht="12.6" customHeight="1" x14ac:dyDescent="0.25">
      <c r="A21" s="103" t="s">
        <v>22</v>
      </c>
      <c r="B21" s="27" t="s">
        <v>25</v>
      </c>
      <c r="C21" s="50" t="s">
        <v>12</v>
      </c>
      <c r="D21" s="42" t="s">
        <v>510</v>
      </c>
      <c r="E21" s="54" t="s">
        <v>651</v>
      </c>
      <c r="F21" s="104"/>
      <c r="G21" s="105"/>
      <c r="H21" s="106">
        <f t="shared" si="2"/>
        <v>0</v>
      </c>
      <c r="I21" s="109"/>
      <c r="J21" s="110"/>
    </row>
    <row r="22" spans="1:10" ht="12.6" customHeight="1" x14ac:dyDescent="0.25">
      <c r="A22" s="103" t="s">
        <v>23</v>
      </c>
      <c r="B22" s="113" t="s">
        <v>526</v>
      </c>
      <c r="C22" s="112" t="s">
        <v>14</v>
      </c>
      <c r="D22" s="42" t="s">
        <v>510</v>
      </c>
      <c r="E22" s="54" t="s">
        <v>651</v>
      </c>
      <c r="F22" s="104"/>
      <c r="G22" s="105"/>
      <c r="H22" s="106">
        <f t="shared" si="2"/>
        <v>0</v>
      </c>
      <c r="I22" s="109"/>
      <c r="J22" s="110"/>
    </row>
    <row r="23" spans="1:10" ht="12.6" customHeight="1" x14ac:dyDescent="0.25">
      <c r="A23" s="103" t="s">
        <v>24</v>
      </c>
      <c r="B23" s="26" t="s">
        <v>685</v>
      </c>
      <c r="C23" s="51" t="s">
        <v>14</v>
      </c>
      <c r="D23" s="42" t="s">
        <v>510</v>
      </c>
      <c r="E23" s="54" t="s">
        <v>651</v>
      </c>
      <c r="F23" s="104"/>
      <c r="G23" s="105"/>
      <c r="H23" s="106">
        <f t="shared" si="2"/>
        <v>0</v>
      </c>
      <c r="I23" s="109"/>
      <c r="J23" s="110"/>
    </row>
    <row r="24" spans="1:10" ht="12.6" customHeight="1" x14ac:dyDescent="0.25">
      <c r="A24" s="103" t="s">
        <v>26</v>
      </c>
      <c r="B24" s="111" t="s">
        <v>527</v>
      </c>
      <c r="C24" s="112" t="s">
        <v>14</v>
      </c>
      <c r="D24" s="42" t="s">
        <v>510</v>
      </c>
      <c r="E24" s="54" t="s">
        <v>651</v>
      </c>
      <c r="F24" s="104"/>
      <c r="G24" s="105"/>
      <c r="H24" s="106">
        <f t="shared" si="2"/>
        <v>0</v>
      </c>
      <c r="I24" s="109"/>
      <c r="J24" s="110"/>
    </row>
    <row r="25" spans="1:10" ht="12.6" customHeight="1" x14ac:dyDescent="0.25">
      <c r="A25" s="103" t="s">
        <v>27</v>
      </c>
      <c r="B25" s="26" t="s">
        <v>389</v>
      </c>
      <c r="C25" s="51" t="s">
        <v>14</v>
      </c>
      <c r="D25" s="42" t="s">
        <v>510</v>
      </c>
      <c r="E25" s="54" t="s">
        <v>651</v>
      </c>
      <c r="F25" s="104"/>
      <c r="G25" s="105"/>
      <c r="H25" s="106">
        <f t="shared" si="2"/>
        <v>0</v>
      </c>
      <c r="I25" s="109"/>
      <c r="J25" s="110"/>
    </row>
    <row r="26" spans="1:10" ht="12.6" customHeight="1" x14ac:dyDescent="0.25">
      <c r="A26" s="103" t="s">
        <v>28</v>
      </c>
      <c r="B26" s="26" t="s">
        <v>390</v>
      </c>
      <c r="C26" s="51" t="s">
        <v>14</v>
      </c>
      <c r="D26" s="42" t="s">
        <v>510</v>
      </c>
      <c r="E26" s="54" t="s">
        <v>651</v>
      </c>
      <c r="F26" s="104"/>
      <c r="G26" s="105"/>
      <c r="H26" s="106">
        <f t="shared" si="2"/>
        <v>0</v>
      </c>
      <c r="I26" s="109"/>
      <c r="J26" s="110"/>
    </row>
    <row r="27" spans="1:10" ht="12.6" customHeight="1" x14ac:dyDescent="0.25">
      <c r="A27" s="103" t="s">
        <v>29</v>
      </c>
      <c r="B27" s="111" t="s">
        <v>528</v>
      </c>
      <c r="C27" s="114" t="s">
        <v>19</v>
      </c>
      <c r="D27" s="42" t="s">
        <v>510</v>
      </c>
      <c r="E27" s="54" t="s">
        <v>651</v>
      </c>
      <c r="F27" s="104"/>
      <c r="G27" s="105"/>
      <c r="H27" s="106">
        <f t="shared" si="2"/>
        <v>0</v>
      </c>
      <c r="I27" s="109"/>
      <c r="J27" s="110"/>
    </row>
    <row r="28" spans="1:10" ht="12.6" customHeight="1" x14ac:dyDescent="0.25">
      <c r="A28" s="103" t="s">
        <v>30</v>
      </c>
      <c r="B28" s="27" t="s">
        <v>391</v>
      </c>
      <c r="C28" s="50" t="s">
        <v>31</v>
      </c>
      <c r="D28" s="42" t="s">
        <v>510</v>
      </c>
      <c r="E28" s="54" t="s">
        <v>651</v>
      </c>
      <c r="F28" s="104"/>
      <c r="G28" s="105"/>
      <c r="H28" s="106">
        <f t="shared" si="2"/>
        <v>0</v>
      </c>
      <c r="I28" s="109"/>
      <c r="J28" s="110"/>
    </row>
    <row r="29" spans="1:10" ht="12.6" customHeight="1" x14ac:dyDescent="0.25">
      <c r="A29" s="103" t="s">
        <v>32</v>
      </c>
      <c r="B29" s="113" t="s">
        <v>33</v>
      </c>
      <c r="C29" s="114" t="s">
        <v>34</v>
      </c>
      <c r="D29" s="42" t="s">
        <v>510</v>
      </c>
      <c r="E29" s="54" t="s">
        <v>651</v>
      </c>
      <c r="F29" s="104"/>
      <c r="G29" s="105"/>
      <c r="H29" s="106">
        <f t="shared" si="2"/>
        <v>0</v>
      </c>
      <c r="I29" s="109"/>
      <c r="J29" s="110"/>
    </row>
    <row r="30" spans="1:10" ht="12.6" customHeight="1" x14ac:dyDescent="0.25">
      <c r="A30" s="103" t="s">
        <v>35</v>
      </c>
      <c r="B30" s="113" t="s">
        <v>36</v>
      </c>
      <c r="C30" s="114" t="s">
        <v>34</v>
      </c>
      <c r="D30" s="42" t="s">
        <v>510</v>
      </c>
      <c r="E30" s="54" t="s">
        <v>651</v>
      </c>
      <c r="F30" s="104"/>
      <c r="G30" s="105"/>
      <c r="H30" s="106">
        <f t="shared" si="2"/>
        <v>0</v>
      </c>
      <c r="I30" s="109"/>
      <c r="J30" s="110"/>
    </row>
    <row r="31" spans="1:10" ht="12.6" customHeight="1" x14ac:dyDescent="0.25">
      <c r="A31" s="103" t="s">
        <v>37</v>
      </c>
      <c r="B31" s="113" t="s">
        <v>38</v>
      </c>
      <c r="C31" s="114" t="s">
        <v>34</v>
      </c>
      <c r="D31" s="42" t="s">
        <v>510</v>
      </c>
      <c r="E31" s="54" t="s">
        <v>651</v>
      </c>
      <c r="F31" s="104"/>
      <c r="G31" s="105"/>
      <c r="H31" s="106">
        <f t="shared" si="2"/>
        <v>0</v>
      </c>
      <c r="I31" s="109"/>
      <c r="J31" s="110"/>
    </row>
    <row r="32" spans="1:10" ht="12.6" customHeight="1" x14ac:dyDescent="0.25">
      <c r="A32" s="103" t="s">
        <v>39</v>
      </c>
      <c r="B32" s="111" t="s">
        <v>40</v>
      </c>
      <c r="C32" s="114" t="s">
        <v>34</v>
      </c>
      <c r="D32" s="42" t="s">
        <v>510</v>
      </c>
      <c r="E32" s="54" t="s">
        <v>651</v>
      </c>
      <c r="F32" s="104"/>
      <c r="G32" s="105"/>
      <c r="H32" s="106">
        <f t="shared" si="2"/>
        <v>0</v>
      </c>
      <c r="I32" s="109"/>
      <c r="J32" s="110"/>
    </row>
    <row r="33" spans="1:10" x14ac:dyDescent="0.25">
      <c r="A33" s="103" t="s">
        <v>41</v>
      </c>
      <c r="B33" s="111" t="s">
        <v>688</v>
      </c>
      <c r="C33" s="114" t="s">
        <v>34</v>
      </c>
      <c r="D33" s="42" t="s">
        <v>510</v>
      </c>
      <c r="E33" s="54" t="s">
        <v>651</v>
      </c>
      <c r="F33" s="104"/>
      <c r="G33" s="105"/>
      <c r="H33" s="106">
        <f t="shared" ref="H33:H35" si="3">(F33*G33)+F33</f>
        <v>0</v>
      </c>
      <c r="I33" s="109"/>
      <c r="J33" s="110"/>
    </row>
    <row r="34" spans="1:10" ht="12.6" customHeight="1" x14ac:dyDescent="0.25">
      <c r="A34" s="103" t="s">
        <v>43</v>
      </c>
      <c r="B34" s="26" t="s">
        <v>42</v>
      </c>
      <c r="C34" s="51" t="s">
        <v>34</v>
      </c>
      <c r="D34" s="42" t="s">
        <v>510</v>
      </c>
      <c r="E34" s="54" t="s">
        <v>651</v>
      </c>
      <c r="F34" s="104"/>
      <c r="G34" s="105"/>
      <c r="H34" s="106">
        <f t="shared" si="3"/>
        <v>0</v>
      </c>
      <c r="I34" s="109"/>
      <c r="J34" s="110"/>
    </row>
    <row r="35" spans="1:10" ht="12.6" customHeight="1" x14ac:dyDescent="0.25">
      <c r="A35" s="103" t="s">
        <v>45</v>
      </c>
      <c r="B35" s="26" t="s">
        <v>44</v>
      </c>
      <c r="C35" s="51" t="s">
        <v>34</v>
      </c>
      <c r="D35" s="42" t="s">
        <v>510</v>
      </c>
      <c r="E35" s="54" t="s">
        <v>651</v>
      </c>
      <c r="F35" s="104"/>
      <c r="G35" s="105"/>
      <c r="H35" s="106">
        <f t="shared" si="3"/>
        <v>0</v>
      </c>
      <c r="I35" s="109"/>
      <c r="J35" s="110"/>
    </row>
    <row r="36" spans="1:10" ht="12.6" customHeight="1" x14ac:dyDescent="0.25">
      <c r="A36" s="103" t="s">
        <v>47</v>
      </c>
      <c r="B36" s="26" t="s">
        <v>46</v>
      </c>
      <c r="C36" s="50" t="s">
        <v>34</v>
      </c>
      <c r="D36" s="42" t="s">
        <v>510</v>
      </c>
      <c r="E36" s="54" t="s">
        <v>651</v>
      </c>
      <c r="F36" s="104"/>
      <c r="G36" s="105"/>
      <c r="H36" s="106">
        <f t="shared" si="2"/>
        <v>0</v>
      </c>
      <c r="I36" s="109"/>
      <c r="J36" s="110"/>
    </row>
    <row r="37" spans="1:10" ht="12.6" customHeight="1" x14ac:dyDescent="0.25">
      <c r="A37" s="103" t="s">
        <v>49</v>
      </c>
      <c r="B37" s="27" t="s">
        <v>48</v>
      </c>
      <c r="C37" s="50" t="s">
        <v>31</v>
      </c>
      <c r="D37" s="42" t="s">
        <v>510</v>
      </c>
      <c r="E37" s="54" t="s">
        <v>651</v>
      </c>
      <c r="F37" s="104"/>
      <c r="G37" s="105"/>
      <c r="H37" s="106">
        <f t="shared" si="2"/>
        <v>0</v>
      </c>
      <c r="I37" s="109"/>
      <c r="J37" s="110"/>
    </row>
    <row r="38" spans="1:10" ht="12.6" customHeight="1" x14ac:dyDescent="0.25">
      <c r="A38" s="103" t="s">
        <v>51</v>
      </c>
      <c r="B38" s="113" t="s">
        <v>529</v>
      </c>
      <c r="C38" s="114" t="s">
        <v>31</v>
      </c>
      <c r="D38" s="42" t="s">
        <v>510</v>
      </c>
      <c r="E38" s="54" t="s">
        <v>651</v>
      </c>
      <c r="F38" s="104"/>
      <c r="G38" s="105"/>
      <c r="H38" s="106">
        <f t="shared" si="2"/>
        <v>0</v>
      </c>
      <c r="I38" s="109"/>
      <c r="J38" s="110"/>
    </row>
    <row r="39" spans="1:10" ht="12.6" customHeight="1" x14ac:dyDescent="0.25">
      <c r="A39" s="103" t="s">
        <v>52</v>
      </c>
      <c r="B39" s="27" t="s">
        <v>50</v>
      </c>
      <c r="C39" s="50" t="s">
        <v>31</v>
      </c>
      <c r="D39" s="42" t="s">
        <v>510</v>
      </c>
      <c r="E39" s="54" t="s">
        <v>651</v>
      </c>
      <c r="F39" s="104"/>
      <c r="G39" s="105"/>
      <c r="H39" s="106">
        <f t="shared" si="2"/>
        <v>0</v>
      </c>
      <c r="I39" s="109"/>
      <c r="J39" s="110"/>
    </row>
    <row r="40" spans="1:10" ht="12.6" customHeight="1" x14ac:dyDescent="0.25">
      <c r="A40" s="103" t="s">
        <v>54</v>
      </c>
      <c r="B40" s="26" t="s">
        <v>392</v>
      </c>
      <c r="C40" s="51" t="s">
        <v>14</v>
      </c>
      <c r="D40" s="42" t="s">
        <v>510</v>
      </c>
      <c r="E40" s="54" t="s">
        <v>651</v>
      </c>
      <c r="F40" s="104"/>
      <c r="G40" s="105"/>
      <c r="H40" s="106">
        <f t="shared" si="2"/>
        <v>0</v>
      </c>
      <c r="I40" s="109"/>
      <c r="J40" s="110"/>
    </row>
    <row r="41" spans="1:10" ht="12.6" customHeight="1" x14ac:dyDescent="0.25">
      <c r="A41" s="103" t="s">
        <v>55</v>
      </c>
      <c r="B41" s="26" t="s">
        <v>53</v>
      </c>
      <c r="C41" s="51" t="s">
        <v>14</v>
      </c>
      <c r="D41" s="42" t="s">
        <v>510</v>
      </c>
      <c r="E41" s="54" t="s">
        <v>651</v>
      </c>
      <c r="F41" s="104"/>
      <c r="G41" s="105"/>
      <c r="H41" s="106">
        <f t="shared" si="2"/>
        <v>0</v>
      </c>
      <c r="I41" s="109"/>
      <c r="J41" s="110"/>
    </row>
    <row r="42" spans="1:10" ht="12.6" customHeight="1" x14ac:dyDescent="0.25">
      <c r="A42" s="103" t="s">
        <v>56</v>
      </c>
      <c r="B42" s="26" t="s">
        <v>393</v>
      </c>
      <c r="C42" s="51" t="s">
        <v>14</v>
      </c>
      <c r="D42" s="42" t="s">
        <v>510</v>
      </c>
      <c r="E42" s="54" t="s">
        <v>651</v>
      </c>
      <c r="F42" s="104"/>
      <c r="G42" s="105"/>
      <c r="H42" s="106">
        <f t="shared" si="2"/>
        <v>0</v>
      </c>
      <c r="I42" s="109"/>
      <c r="J42" s="110"/>
    </row>
    <row r="43" spans="1:10" ht="12.6" customHeight="1" x14ac:dyDescent="0.25">
      <c r="A43" s="103" t="s">
        <v>57</v>
      </c>
      <c r="B43" s="26" t="s">
        <v>394</v>
      </c>
      <c r="C43" s="51" t="s">
        <v>14</v>
      </c>
      <c r="D43" s="42" t="s">
        <v>510</v>
      </c>
      <c r="E43" s="54" t="s">
        <v>651</v>
      </c>
      <c r="F43" s="104"/>
      <c r="G43" s="105"/>
      <c r="H43" s="106">
        <f t="shared" si="2"/>
        <v>0</v>
      </c>
      <c r="I43" s="109"/>
      <c r="J43" s="110"/>
    </row>
    <row r="44" spans="1:10" ht="12.6" customHeight="1" x14ac:dyDescent="0.25">
      <c r="A44" s="103" t="s">
        <v>60</v>
      </c>
      <c r="B44" s="111" t="s">
        <v>530</v>
      </c>
      <c r="C44" s="112" t="s">
        <v>14</v>
      </c>
      <c r="D44" s="42" t="s">
        <v>510</v>
      </c>
      <c r="E44" s="54" t="s">
        <v>651</v>
      </c>
      <c r="F44" s="104"/>
      <c r="G44" s="105"/>
      <c r="H44" s="106">
        <f t="shared" si="2"/>
        <v>0</v>
      </c>
      <c r="I44" s="115"/>
      <c r="J44" s="116"/>
    </row>
    <row r="45" spans="1:10" ht="12.6" customHeight="1" x14ac:dyDescent="0.25">
      <c r="A45" s="103" t="s">
        <v>62</v>
      </c>
      <c r="B45" s="111" t="s">
        <v>531</v>
      </c>
      <c r="C45" s="112" t="s">
        <v>14</v>
      </c>
      <c r="D45" s="42" t="s">
        <v>510</v>
      </c>
      <c r="E45" s="54" t="s">
        <v>651</v>
      </c>
      <c r="F45" s="104"/>
      <c r="G45" s="105"/>
      <c r="H45" s="106">
        <f t="shared" si="2"/>
        <v>0</v>
      </c>
      <c r="I45" s="115"/>
      <c r="J45" s="116"/>
    </row>
    <row r="46" spans="1:10" ht="12.6" customHeight="1" x14ac:dyDescent="0.25">
      <c r="A46" s="103" t="s">
        <v>63</v>
      </c>
      <c r="B46" s="111" t="s">
        <v>532</v>
      </c>
      <c r="C46" s="112" t="s">
        <v>14</v>
      </c>
      <c r="D46" s="42" t="s">
        <v>510</v>
      </c>
      <c r="E46" s="54" t="s">
        <v>651</v>
      </c>
      <c r="F46" s="104"/>
      <c r="G46" s="105"/>
      <c r="H46" s="106">
        <f t="shared" si="2"/>
        <v>0</v>
      </c>
      <c r="I46" s="115"/>
      <c r="J46" s="116"/>
    </row>
    <row r="47" spans="1:10" ht="12.6" customHeight="1" x14ac:dyDescent="0.25">
      <c r="A47" s="103" t="s">
        <v>65</v>
      </c>
      <c r="B47" s="111" t="s">
        <v>533</v>
      </c>
      <c r="C47" s="112" t="s">
        <v>14</v>
      </c>
      <c r="D47" s="42" t="s">
        <v>510</v>
      </c>
      <c r="E47" s="54" t="s">
        <v>651</v>
      </c>
      <c r="F47" s="104"/>
      <c r="G47" s="105"/>
      <c r="H47" s="106">
        <f t="shared" si="2"/>
        <v>0</v>
      </c>
      <c r="I47" s="115"/>
      <c r="J47" s="116"/>
    </row>
    <row r="48" spans="1:10" ht="12.6" customHeight="1" x14ac:dyDescent="0.25">
      <c r="A48" s="103" t="s">
        <v>66</v>
      </c>
      <c r="B48" s="111" t="s">
        <v>534</v>
      </c>
      <c r="C48" s="112" t="s">
        <v>14</v>
      </c>
      <c r="D48" s="42" t="s">
        <v>510</v>
      </c>
      <c r="E48" s="54" t="s">
        <v>651</v>
      </c>
      <c r="F48" s="104"/>
      <c r="G48" s="105"/>
      <c r="H48" s="106">
        <f t="shared" si="2"/>
        <v>0</v>
      </c>
      <c r="I48" s="115"/>
      <c r="J48" s="116"/>
    </row>
    <row r="49" spans="1:10" ht="12.6" customHeight="1" x14ac:dyDescent="0.25">
      <c r="A49" s="103" t="s">
        <v>67</v>
      </c>
      <c r="B49" s="111" t="s">
        <v>535</v>
      </c>
      <c r="C49" s="112" t="s">
        <v>14</v>
      </c>
      <c r="D49" s="42" t="s">
        <v>510</v>
      </c>
      <c r="E49" s="54" t="s">
        <v>651</v>
      </c>
      <c r="F49" s="104"/>
      <c r="G49" s="105"/>
      <c r="H49" s="106">
        <f t="shared" si="2"/>
        <v>0</v>
      </c>
      <c r="I49" s="115"/>
      <c r="J49" s="116"/>
    </row>
    <row r="50" spans="1:10" ht="12.6" customHeight="1" x14ac:dyDescent="0.25">
      <c r="A50" s="103" t="s">
        <v>69</v>
      </c>
      <c r="B50" s="111" t="s">
        <v>536</v>
      </c>
      <c r="C50" s="112" t="s">
        <v>14</v>
      </c>
      <c r="D50" s="42" t="s">
        <v>510</v>
      </c>
      <c r="E50" s="54" t="s">
        <v>651</v>
      </c>
      <c r="F50" s="104"/>
      <c r="G50" s="105"/>
      <c r="H50" s="106">
        <f t="shared" si="2"/>
        <v>0</v>
      </c>
      <c r="I50" s="115"/>
      <c r="J50" s="116"/>
    </row>
    <row r="51" spans="1:10" ht="12.6" customHeight="1" x14ac:dyDescent="0.25">
      <c r="A51" s="103" t="s">
        <v>70</v>
      </c>
      <c r="B51" s="111" t="s">
        <v>537</v>
      </c>
      <c r="C51" s="112" t="s">
        <v>14</v>
      </c>
      <c r="D51" s="42" t="s">
        <v>510</v>
      </c>
      <c r="E51" s="54" t="s">
        <v>651</v>
      </c>
      <c r="F51" s="104"/>
      <c r="G51" s="105"/>
      <c r="H51" s="106">
        <f t="shared" ref="H51:H55" si="4">(F51*G51)+F51</f>
        <v>0</v>
      </c>
      <c r="I51" s="115"/>
      <c r="J51" s="116"/>
    </row>
    <row r="52" spans="1:10" ht="12.6" customHeight="1" x14ac:dyDescent="0.25">
      <c r="A52" s="103" t="s">
        <v>71</v>
      </c>
      <c r="B52" s="111" t="s">
        <v>538</v>
      </c>
      <c r="C52" s="112" t="s">
        <v>14</v>
      </c>
      <c r="D52" s="42" t="s">
        <v>510</v>
      </c>
      <c r="E52" s="54" t="s">
        <v>651</v>
      </c>
      <c r="F52" s="104"/>
      <c r="G52" s="105"/>
      <c r="H52" s="106">
        <f t="shared" si="4"/>
        <v>0</v>
      </c>
      <c r="I52" s="115"/>
      <c r="J52" s="116"/>
    </row>
    <row r="53" spans="1:10" ht="12.6" customHeight="1" x14ac:dyDescent="0.25">
      <c r="A53" s="103" t="s">
        <v>72</v>
      </c>
      <c r="B53" s="111" t="s">
        <v>539</v>
      </c>
      <c r="C53" s="112" t="s">
        <v>14</v>
      </c>
      <c r="D53" s="42" t="s">
        <v>510</v>
      </c>
      <c r="E53" s="54" t="s">
        <v>651</v>
      </c>
      <c r="F53" s="104"/>
      <c r="G53" s="105"/>
      <c r="H53" s="106">
        <f t="shared" si="4"/>
        <v>0</v>
      </c>
      <c r="I53" s="115"/>
      <c r="J53" s="116"/>
    </row>
    <row r="54" spans="1:10" ht="12.6" customHeight="1" x14ac:dyDescent="0.25">
      <c r="A54" s="103" t="s">
        <v>74</v>
      </c>
      <c r="B54" s="111" t="s">
        <v>540</v>
      </c>
      <c r="C54" s="112" t="s">
        <v>14</v>
      </c>
      <c r="D54" s="42" t="s">
        <v>510</v>
      </c>
      <c r="E54" s="54" t="s">
        <v>651</v>
      </c>
      <c r="F54" s="104"/>
      <c r="G54" s="105"/>
      <c r="H54" s="106">
        <f t="shared" si="4"/>
        <v>0</v>
      </c>
      <c r="I54" s="115"/>
      <c r="J54" s="116"/>
    </row>
    <row r="55" spans="1:10" ht="12.6" customHeight="1" x14ac:dyDescent="0.25">
      <c r="A55" s="103" t="s">
        <v>76</v>
      </c>
      <c r="B55" s="111" t="s">
        <v>541</v>
      </c>
      <c r="C55" s="112" t="s">
        <v>14</v>
      </c>
      <c r="D55" s="42" t="s">
        <v>510</v>
      </c>
      <c r="E55" s="54" t="s">
        <v>651</v>
      </c>
      <c r="F55" s="104"/>
      <c r="G55" s="105"/>
      <c r="H55" s="106">
        <f t="shared" si="4"/>
        <v>0</v>
      </c>
      <c r="I55" s="115"/>
      <c r="J55" s="116"/>
    </row>
    <row r="56" spans="1:10" ht="12.6" customHeight="1" x14ac:dyDescent="0.25">
      <c r="A56" s="103" t="s">
        <v>79</v>
      </c>
      <c r="B56" s="27" t="s">
        <v>58</v>
      </c>
      <c r="C56" s="50" t="s">
        <v>59</v>
      </c>
      <c r="D56" s="42" t="s">
        <v>510</v>
      </c>
      <c r="E56" s="54" t="s">
        <v>651</v>
      </c>
      <c r="F56" s="104"/>
      <c r="G56" s="105"/>
      <c r="H56" s="106">
        <f t="shared" si="2"/>
        <v>0</v>
      </c>
      <c r="I56" s="115"/>
      <c r="J56" s="116"/>
    </row>
    <row r="57" spans="1:10" ht="12.6" customHeight="1" x14ac:dyDescent="0.25">
      <c r="A57" s="103" t="s">
        <v>82</v>
      </c>
      <c r="B57" s="26" t="s">
        <v>61</v>
      </c>
      <c r="C57" s="42" t="s">
        <v>59</v>
      </c>
      <c r="D57" s="42" t="s">
        <v>510</v>
      </c>
      <c r="E57" s="54" t="s">
        <v>651</v>
      </c>
      <c r="F57" s="104"/>
      <c r="G57" s="105"/>
      <c r="H57" s="106">
        <f t="shared" si="2"/>
        <v>0</v>
      </c>
      <c r="I57" s="115"/>
      <c r="J57" s="116"/>
    </row>
    <row r="58" spans="1:10" ht="12.6" customHeight="1" x14ac:dyDescent="0.25">
      <c r="A58" s="103" t="s">
        <v>84</v>
      </c>
      <c r="B58" s="49" t="s">
        <v>395</v>
      </c>
      <c r="C58" s="51" t="s">
        <v>68</v>
      </c>
      <c r="D58" s="42" t="s">
        <v>510</v>
      </c>
      <c r="E58" s="54" t="s">
        <v>651</v>
      </c>
      <c r="F58" s="104"/>
      <c r="G58" s="105"/>
      <c r="H58" s="106">
        <f t="shared" si="2"/>
        <v>0</v>
      </c>
      <c r="I58" s="115"/>
      <c r="J58" s="116"/>
    </row>
    <row r="59" spans="1:10" ht="12.6" customHeight="1" x14ac:dyDescent="0.25">
      <c r="A59" s="103" t="s">
        <v>86</v>
      </c>
      <c r="B59" s="49" t="s">
        <v>396</v>
      </c>
      <c r="C59" s="51" t="s">
        <v>68</v>
      </c>
      <c r="D59" s="42" t="s">
        <v>510</v>
      </c>
      <c r="E59" s="54" t="s">
        <v>651</v>
      </c>
      <c r="F59" s="104"/>
      <c r="G59" s="105"/>
      <c r="H59" s="106">
        <f t="shared" si="2"/>
        <v>0</v>
      </c>
      <c r="I59" s="115"/>
      <c r="J59" s="116"/>
    </row>
    <row r="60" spans="1:10" ht="12.6" customHeight="1" x14ac:dyDescent="0.25">
      <c r="A60" s="103" t="s">
        <v>87</v>
      </c>
      <c r="B60" s="27" t="s">
        <v>398</v>
      </c>
      <c r="C60" s="50" t="s">
        <v>68</v>
      </c>
      <c r="D60" s="42" t="s">
        <v>510</v>
      </c>
      <c r="E60" s="54" t="s">
        <v>651</v>
      </c>
      <c r="F60" s="104"/>
      <c r="G60" s="105"/>
      <c r="H60" s="106">
        <f t="shared" si="2"/>
        <v>0</v>
      </c>
      <c r="I60" s="115"/>
      <c r="J60" s="116"/>
    </row>
    <row r="61" spans="1:10" ht="12.6" customHeight="1" x14ac:dyDescent="0.25">
      <c r="A61" s="103" t="s">
        <v>88</v>
      </c>
      <c r="B61" s="27" t="s">
        <v>542</v>
      </c>
      <c r="C61" s="50" t="s">
        <v>68</v>
      </c>
      <c r="D61" s="42" t="s">
        <v>510</v>
      </c>
      <c r="E61" s="54" t="s">
        <v>651</v>
      </c>
      <c r="F61" s="104"/>
      <c r="G61" s="105"/>
      <c r="H61" s="106">
        <f t="shared" si="2"/>
        <v>0</v>
      </c>
      <c r="I61" s="115"/>
      <c r="J61" s="116"/>
    </row>
    <row r="62" spans="1:10" ht="12.6" customHeight="1" x14ac:dyDescent="0.25">
      <c r="A62" s="103" t="s">
        <v>91</v>
      </c>
      <c r="B62" s="27" t="s">
        <v>397</v>
      </c>
      <c r="C62" s="50" t="s">
        <v>68</v>
      </c>
      <c r="D62" s="42" t="s">
        <v>510</v>
      </c>
      <c r="E62" s="54" t="s">
        <v>651</v>
      </c>
      <c r="F62" s="104"/>
      <c r="G62" s="105"/>
      <c r="H62" s="106">
        <f t="shared" si="2"/>
        <v>0</v>
      </c>
      <c r="I62" s="115"/>
      <c r="J62" s="116"/>
    </row>
    <row r="63" spans="1:10" ht="12.6" customHeight="1" x14ac:dyDescent="0.25">
      <c r="A63" s="103" t="s">
        <v>94</v>
      </c>
      <c r="B63" s="26" t="s">
        <v>73</v>
      </c>
      <c r="C63" s="50" t="s">
        <v>68</v>
      </c>
      <c r="D63" s="42" t="s">
        <v>510</v>
      </c>
      <c r="E63" s="54" t="s">
        <v>651</v>
      </c>
      <c r="F63" s="104"/>
      <c r="G63" s="105"/>
      <c r="H63" s="106">
        <f t="shared" si="2"/>
        <v>0</v>
      </c>
      <c r="I63" s="115"/>
      <c r="J63" s="116"/>
    </row>
    <row r="64" spans="1:10" ht="12.6" customHeight="1" x14ac:dyDescent="0.25">
      <c r="A64" s="103" t="s">
        <v>96</v>
      </c>
      <c r="B64" s="26" t="s">
        <v>75</v>
      </c>
      <c r="C64" s="50" t="s">
        <v>68</v>
      </c>
      <c r="D64" s="42" t="s">
        <v>510</v>
      </c>
      <c r="E64" s="54" t="s">
        <v>651</v>
      </c>
      <c r="F64" s="104"/>
      <c r="G64" s="105"/>
      <c r="H64" s="106">
        <f t="shared" si="2"/>
        <v>0</v>
      </c>
      <c r="I64" s="115"/>
      <c r="J64" s="116"/>
    </row>
    <row r="65" spans="1:10" ht="12.6" customHeight="1" x14ac:dyDescent="0.25">
      <c r="A65" s="103" t="s">
        <v>99</v>
      </c>
      <c r="B65" s="26" t="s">
        <v>77</v>
      </c>
      <c r="C65" s="50" t="s">
        <v>78</v>
      </c>
      <c r="D65" s="42" t="s">
        <v>510</v>
      </c>
      <c r="E65" s="54" t="s">
        <v>651</v>
      </c>
      <c r="F65" s="104"/>
      <c r="G65" s="105"/>
      <c r="H65" s="106">
        <f t="shared" si="2"/>
        <v>0</v>
      </c>
      <c r="I65" s="115"/>
      <c r="J65" s="116"/>
    </row>
    <row r="66" spans="1:10" ht="12.6" customHeight="1" x14ac:dyDescent="0.25">
      <c r="A66" s="103" t="s">
        <v>100</v>
      </c>
      <c r="B66" s="26" t="s">
        <v>80</v>
      </c>
      <c r="C66" s="50" t="s">
        <v>81</v>
      </c>
      <c r="D66" s="42" t="s">
        <v>510</v>
      </c>
      <c r="E66" s="54" t="s">
        <v>651</v>
      </c>
      <c r="F66" s="104"/>
      <c r="G66" s="105"/>
      <c r="H66" s="106">
        <f t="shared" si="2"/>
        <v>0</v>
      </c>
      <c r="I66" s="115"/>
      <c r="J66" s="116"/>
    </row>
    <row r="67" spans="1:10" ht="12.6" customHeight="1" x14ac:dyDescent="0.25">
      <c r="A67" s="103" t="s">
        <v>102</v>
      </c>
      <c r="B67" s="26" t="s">
        <v>83</v>
      </c>
      <c r="C67" s="117"/>
      <c r="D67" s="42" t="s">
        <v>510</v>
      </c>
      <c r="E67" s="54" t="s">
        <v>651</v>
      </c>
      <c r="F67" s="104"/>
      <c r="G67" s="105"/>
      <c r="H67" s="106">
        <f t="shared" si="2"/>
        <v>0</v>
      </c>
      <c r="I67" s="117"/>
      <c r="J67" s="116"/>
    </row>
    <row r="68" spans="1:10" ht="12.6" customHeight="1" x14ac:dyDescent="0.25">
      <c r="A68" s="103" t="s">
        <v>103</v>
      </c>
      <c r="B68" s="26" t="s">
        <v>85</v>
      </c>
      <c r="C68" s="117"/>
      <c r="D68" s="42" t="s">
        <v>510</v>
      </c>
      <c r="E68" s="54" t="s">
        <v>651</v>
      </c>
      <c r="F68" s="104"/>
      <c r="G68" s="105"/>
      <c r="H68" s="106">
        <f t="shared" si="2"/>
        <v>0</v>
      </c>
      <c r="I68" s="117"/>
      <c r="J68" s="116"/>
    </row>
    <row r="69" spans="1:10" ht="12.6" customHeight="1" x14ac:dyDescent="0.25">
      <c r="A69" s="103" t="s">
        <v>104</v>
      </c>
      <c r="B69" s="27" t="s">
        <v>407</v>
      </c>
      <c r="C69" s="50" t="s">
        <v>64</v>
      </c>
      <c r="D69" s="42" t="s">
        <v>510</v>
      </c>
      <c r="E69" s="54" t="s">
        <v>651</v>
      </c>
      <c r="F69" s="104"/>
      <c r="G69" s="105"/>
      <c r="H69" s="106">
        <f t="shared" si="2"/>
        <v>0</v>
      </c>
      <c r="I69" s="115"/>
      <c r="J69" s="116"/>
    </row>
    <row r="70" spans="1:10" ht="12.6" customHeight="1" x14ac:dyDescent="0.25">
      <c r="A70" s="103" t="s">
        <v>105</v>
      </c>
      <c r="B70" s="27" t="s">
        <v>89</v>
      </c>
      <c r="C70" s="50" t="s">
        <v>90</v>
      </c>
      <c r="D70" s="42" t="s">
        <v>510</v>
      </c>
      <c r="E70" s="54" t="s">
        <v>651</v>
      </c>
      <c r="F70" s="104"/>
      <c r="G70" s="105"/>
      <c r="H70" s="106">
        <f t="shared" si="2"/>
        <v>0</v>
      </c>
      <c r="I70" s="115"/>
      <c r="J70" s="116"/>
    </row>
    <row r="71" spans="1:10" ht="12.6" customHeight="1" x14ac:dyDescent="0.25">
      <c r="A71" s="103" t="s">
        <v>107</v>
      </c>
      <c r="B71" s="113" t="s">
        <v>92</v>
      </c>
      <c r="C71" s="114" t="s">
        <v>93</v>
      </c>
      <c r="D71" s="42" t="s">
        <v>510</v>
      </c>
      <c r="E71" s="54" t="s">
        <v>651</v>
      </c>
      <c r="F71" s="104"/>
      <c r="G71" s="105"/>
      <c r="H71" s="106">
        <f t="shared" si="2"/>
        <v>0</v>
      </c>
      <c r="I71" s="115"/>
      <c r="J71" s="116"/>
    </row>
    <row r="72" spans="1:10" ht="12.6" customHeight="1" x14ac:dyDescent="0.25">
      <c r="A72" s="103" t="s">
        <v>108</v>
      </c>
      <c r="B72" s="113" t="s">
        <v>543</v>
      </c>
      <c r="C72" s="117"/>
      <c r="D72" s="42" t="s">
        <v>510</v>
      </c>
      <c r="E72" s="54" t="s">
        <v>651</v>
      </c>
      <c r="F72" s="104"/>
      <c r="G72" s="105"/>
      <c r="H72" s="106">
        <f t="shared" si="2"/>
        <v>0</v>
      </c>
      <c r="I72" s="117"/>
      <c r="J72" s="116"/>
    </row>
    <row r="73" spans="1:10" ht="12.6" customHeight="1" x14ac:dyDescent="0.25">
      <c r="A73" s="103" t="s">
        <v>109</v>
      </c>
      <c r="B73" s="26" t="s">
        <v>97</v>
      </c>
      <c r="C73" s="50" t="s">
        <v>98</v>
      </c>
      <c r="D73" s="42" t="s">
        <v>510</v>
      </c>
      <c r="E73" s="54" t="s">
        <v>651</v>
      </c>
      <c r="F73" s="104"/>
      <c r="G73" s="105"/>
      <c r="H73" s="106">
        <f t="shared" si="2"/>
        <v>0</v>
      </c>
      <c r="I73" s="115"/>
      <c r="J73" s="116"/>
    </row>
    <row r="74" spans="1:10" ht="12.6" customHeight="1" x14ac:dyDescent="0.25">
      <c r="A74" s="103" t="s">
        <v>110</v>
      </c>
      <c r="B74" s="27" t="s">
        <v>401</v>
      </c>
      <c r="C74" s="50" t="s">
        <v>98</v>
      </c>
      <c r="D74" s="42" t="s">
        <v>510</v>
      </c>
      <c r="E74" s="54" t="s">
        <v>651</v>
      </c>
      <c r="F74" s="104"/>
      <c r="G74" s="105"/>
      <c r="H74" s="106">
        <f t="shared" si="2"/>
        <v>0</v>
      </c>
      <c r="I74" s="115"/>
      <c r="J74" s="116"/>
    </row>
    <row r="75" spans="1:10" ht="12.6" customHeight="1" x14ac:dyDescent="0.25">
      <c r="A75" s="103" t="s">
        <v>111</v>
      </c>
      <c r="B75" s="27" t="s">
        <v>399</v>
      </c>
      <c r="C75" s="50" t="s">
        <v>101</v>
      </c>
      <c r="D75" s="42" t="s">
        <v>510</v>
      </c>
      <c r="E75" s="54" t="s">
        <v>651</v>
      </c>
      <c r="F75" s="104"/>
      <c r="G75" s="105"/>
      <c r="H75" s="106">
        <f t="shared" si="2"/>
        <v>0</v>
      </c>
      <c r="I75" s="115"/>
      <c r="J75" s="116"/>
    </row>
    <row r="76" spans="1:10" ht="12.6" customHeight="1" x14ac:dyDescent="0.25">
      <c r="A76" s="103" t="s">
        <v>112</v>
      </c>
      <c r="B76" s="113" t="s">
        <v>544</v>
      </c>
      <c r="C76" s="114" t="s">
        <v>101</v>
      </c>
      <c r="D76" s="42" t="s">
        <v>510</v>
      </c>
      <c r="E76" s="54" t="s">
        <v>651</v>
      </c>
      <c r="F76" s="104"/>
      <c r="G76" s="105"/>
      <c r="H76" s="106">
        <f t="shared" si="2"/>
        <v>0</v>
      </c>
      <c r="I76" s="115"/>
      <c r="J76" s="116"/>
    </row>
    <row r="77" spans="1:10" ht="12.6" customHeight="1" x14ac:dyDescent="0.25">
      <c r="A77" s="103" t="s">
        <v>113</v>
      </c>
      <c r="B77" s="26" t="s">
        <v>400</v>
      </c>
      <c r="C77" s="50" t="s">
        <v>98</v>
      </c>
      <c r="D77" s="42" t="s">
        <v>510</v>
      </c>
      <c r="E77" s="54" t="s">
        <v>651</v>
      </c>
      <c r="F77" s="104"/>
      <c r="G77" s="105"/>
      <c r="H77" s="106">
        <f t="shared" si="2"/>
        <v>0</v>
      </c>
      <c r="I77" s="115"/>
      <c r="J77" s="116"/>
    </row>
    <row r="78" spans="1:10" ht="12.6" customHeight="1" x14ac:dyDescent="0.25">
      <c r="A78" s="103" t="s">
        <v>114</v>
      </c>
      <c r="B78" s="111" t="s">
        <v>545</v>
      </c>
      <c r="C78" s="114" t="s">
        <v>98</v>
      </c>
      <c r="D78" s="42" t="s">
        <v>510</v>
      </c>
      <c r="E78" s="54" t="s">
        <v>651</v>
      </c>
      <c r="F78" s="104"/>
      <c r="G78" s="105"/>
      <c r="H78" s="106">
        <f t="shared" ref="H78:H107" si="5">(F78*G78)+F78</f>
        <v>0</v>
      </c>
      <c r="I78" s="115"/>
      <c r="J78" s="116"/>
    </row>
    <row r="79" spans="1:10" ht="12.6" customHeight="1" x14ac:dyDescent="0.25">
      <c r="A79" s="103" t="s">
        <v>115</v>
      </c>
      <c r="B79" s="26" t="s">
        <v>402</v>
      </c>
      <c r="C79" s="50" t="s">
        <v>98</v>
      </c>
      <c r="D79" s="42" t="s">
        <v>510</v>
      </c>
      <c r="E79" s="54" t="s">
        <v>651</v>
      </c>
      <c r="F79" s="104"/>
      <c r="G79" s="105"/>
      <c r="H79" s="106">
        <f t="shared" si="5"/>
        <v>0</v>
      </c>
      <c r="I79" s="115"/>
      <c r="J79" s="116"/>
    </row>
    <row r="80" spans="1:10" ht="12.6" customHeight="1" x14ac:dyDescent="0.25">
      <c r="A80" s="103" t="s">
        <v>116</v>
      </c>
      <c r="B80" s="26" t="s">
        <v>422</v>
      </c>
      <c r="C80" s="50" t="s">
        <v>98</v>
      </c>
      <c r="D80" s="42" t="s">
        <v>510</v>
      </c>
      <c r="E80" s="54" t="s">
        <v>651</v>
      </c>
      <c r="F80" s="104"/>
      <c r="G80" s="105"/>
      <c r="H80" s="106">
        <f t="shared" si="5"/>
        <v>0</v>
      </c>
      <c r="I80" s="115"/>
      <c r="J80" s="116"/>
    </row>
    <row r="81" spans="1:10" ht="12.6" customHeight="1" x14ac:dyDescent="0.25">
      <c r="A81" s="103" t="s">
        <v>117</v>
      </c>
      <c r="B81" s="26" t="s">
        <v>423</v>
      </c>
      <c r="C81" s="50" t="s">
        <v>98</v>
      </c>
      <c r="D81" s="42" t="s">
        <v>510</v>
      </c>
      <c r="E81" s="54" t="s">
        <v>651</v>
      </c>
      <c r="F81" s="104"/>
      <c r="G81" s="105"/>
      <c r="H81" s="106">
        <f t="shared" si="5"/>
        <v>0</v>
      </c>
      <c r="I81" s="115"/>
      <c r="J81" s="116"/>
    </row>
    <row r="82" spans="1:10" ht="12.6" customHeight="1" x14ac:dyDescent="0.25">
      <c r="A82" s="103" t="s">
        <v>118</v>
      </c>
      <c r="B82" s="49" t="s">
        <v>403</v>
      </c>
      <c r="C82" s="51" t="s">
        <v>98</v>
      </c>
      <c r="D82" s="42" t="s">
        <v>510</v>
      </c>
      <c r="E82" s="54" t="s">
        <v>651</v>
      </c>
      <c r="F82" s="104"/>
      <c r="G82" s="105"/>
      <c r="H82" s="106">
        <f t="shared" si="5"/>
        <v>0</v>
      </c>
      <c r="I82" s="115"/>
      <c r="J82" s="116"/>
    </row>
    <row r="83" spans="1:10" ht="12.6" customHeight="1" x14ac:dyDescent="0.25">
      <c r="A83" s="103" t="s">
        <v>119</v>
      </c>
      <c r="B83" s="49" t="s">
        <v>404</v>
      </c>
      <c r="C83" s="51" t="s">
        <v>106</v>
      </c>
      <c r="D83" s="42" t="s">
        <v>510</v>
      </c>
      <c r="E83" s="54" t="s">
        <v>651</v>
      </c>
      <c r="F83" s="104"/>
      <c r="G83" s="105"/>
      <c r="H83" s="106">
        <f t="shared" si="5"/>
        <v>0</v>
      </c>
      <c r="I83" s="115"/>
      <c r="J83" s="116"/>
    </row>
    <row r="84" spans="1:10" ht="12.6" customHeight="1" x14ac:dyDescent="0.25">
      <c r="A84" s="103" t="s">
        <v>120</v>
      </c>
      <c r="B84" s="49" t="s">
        <v>405</v>
      </c>
      <c r="C84" s="51" t="s">
        <v>106</v>
      </c>
      <c r="D84" s="42" t="s">
        <v>510</v>
      </c>
      <c r="E84" s="54" t="s">
        <v>651</v>
      </c>
      <c r="F84" s="104"/>
      <c r="G84" s="105"/>
      <c r="H84" s="106">
        <f t="shared" si="5"/>
        <v>0</v>
      </c>
      <c r="I84" s="115"/>
      <c r="J84" s="116"/>
    </row>
    <row r="85" spans="1:10" ht="12.6" customHeight="1" x14ac:dyDescent="0.25">
      <c r="A85" s="103" t="s">
        <v>121</v>
      </c>
      <c r="B85" s="118" t="s">
        <v>546</v>
      </c>
      <c r="C85" s="112" t="s">
        <v>95</v>
      </c>
      <c r="D85" s="42" t="s">
        <v>510</v>
      </c>
      <c r="E85" s="54" t="s">
        <v>651</v>
      </c>
      <c r="F85" s="104"/>
      <c r="G85" s="105"/>
      <c r="H85" s="106">
        <f t="shared" si="5"/>
        <v>0</v>
      </c>
      <c r="I85" s="115"/>
      <c r="J85" s="116"/>
    </row>
    <row r="86" spans="1:10" ht="12.6" customHeight="1" x14ac:dyDescent="0.25">
      <c r="A86" s="103" t="s">
        <v>122</v>
      </c>
      <c r="B86" s="118" t="s">
        <v>680</v>
      </c>
      <c r="C86" s="112" t="s">
        <v>95</v>
      </c>
      <c r="D86" s="42" t="s">
        <v>510</v>
      </c>
      <c r="E86" s="54" t="s">
        <v>651</v>
      </c>
      <c r="F86" s="104"/>
      <c r="G86" s="105"/>
      <c r="H86" s="106">
        <f t="shared" si="5"/>
        <v>0</v>
      </c>
      <c r="I86" s="115"/>
      <c r="J86" s="116"/>
    </row>
    <row r="87" spans="1:10" ht="12.6" customHeight="1" x14ac:dyDescent="0.25">
      <c r="A87" s="103" t="s">
        <v>548</v>
      </c>
      <c r="B87" s="118" t="s">
        <v>547</v>
      </c>
      <c r="C87" s="112" t="s">
        <v>95</v>
      </c>
      <c r="D87" s="42" t="s">
        <v>510</v>
      </c>
      <c r="E87" s="54" t="s">
        <v>651</v>
      </c>
      <c r="F87" s="104"/>
      <c r="G87" s="105"/>
      <c r="H87" s="106">
        <f t="shared" si="5"/>
        <v>0</v>
      </c>
      <c r="I87" s="115"/>
      <c r="J87" s="116"/>
    </row>
    <row r="88" spans="1:10" s="28" customFormat="1" ht="12.6" customHeight="1" x14ac:dyDescent="0.25">
      <c r="A88" s="103" t="s">
        <v>549</v>
      </c>
      <c r="B88" s="26" t="s">
        <v>408</v>
      </c>
      <c r="C88" s="50" t="s">
        <v>95</v>
      </c>
      <c r="D88" s="42" t="s">
        <v>510</v>
      </c>
      <c r="E88" s="54" t="s">
        <v>651</v>
      </c>
      <c r="F88" s="104"/>
      <c r="G88" s="105"/>
      <c r="H88" s="106">
        <f t="shared" si="5"/>
        <v>0</v>
      </c>
      <c r="I88" s="115"/>
      <c r="J88" s="116"/>
    </row>
    <row r="89" spans="1:10" s="28" customFormat="1" ht="12.6" customHeight="1" x14ac:dyDescent="0.25">
      <c r="A89" s="103" t="s">
        <v>550</v>
      </c>
      <c r="B89" s="26" t="s">
        <v>409</v>
      </c>
      <c r="C89" s="50" t="s">
        <v>95</v>
      </c>
      <c r="D89" s="42" t="s">
        <v>510</v>
      </c>
      <c r="E89" s="54" t="s">
        <v>651</v>
      </c>
      <c r="F89" s="104"/>
      <c r="G89" s="105"/>
      <c r="H89" s="106">
        <f t="shared" si="5"/>
        <v>0</v>
      </c>
      <c r="I89" s="115"/>
      <c r="J89" s="116"/>
    </row>
    <row r="90" spans="1:10" s="28" customFormat="1" ht="12.6" customHeight="1" x14ac:dyDescent="0.25">
      <c r="A90" s="103" t="s">
        <v>551</v>
      </c>
      <c r="B90" s="27" t="s">
        <v>411</v>
      </c>
      <c r="C90" s="50" t="s">
        <v>101</v>
      </c>
      <c r="D90" s="42" t="s">
        <v>510</v>
      </c>
      <c r="E90" s="54" t="s">
        <v>651</v>
      </c>
      <c r="F90" s="104"/>
      <c r="G90" s="105"/>
      <c r="H90" s="106">
        <f t="shared" si="5"/>
        <v>0</v>
      </c>
      <c r="I90" s="115"/>
      <c r="J90" s="116"/>
    </row>
    <row r="91" spans="1:10" s="28" customFormat="1" ht="12.6" customHeight="1" x14ac:dyDescent="0.25">
      <c r="A91" s="103" t="s">
        <v>552</v>
      </c>
      <c r="B91" s="49" t="s">
        <v>410</v>
      </c>
      <c r="C91" s="51" t="s">
        <v>101</v>
      </c>
      <c r="D91" s="42" t="s">
        <v>510</v>
      </c>
      <c r="E91" s="54" t="s">
        <v>651</v>
      </c>
      <c r="F91" s="104"/>
      <c r="G91" s="105"/>
      <c r="H91" s="106">
        <f t="shared" si="5"/>
        <v>0</v>
      </c>
      <c r="I91" s="115"/>
      <c r="J91" s="116"/>
    </row>
    <row r="92" spans="1:10" s="28" customFormat="1" ht="12.6" customHeight="1" x14ac:dyDescent="0.25">
      <c r="A92" s="103" t="s">
        <v>553</v>
      </c>
      <c r="B92" s="49" t="s">
        <v>412</v>
      </c>
      <c r="C92" s="51" t="s">
        <v>101</v>
      </c>
      <c r="D92" s="42" t="s">
        <v>510</v>
      </c>
      <c r="E92" s="54" t="s">
        <v>651</v>
      </c>
      <c r="F92" s="104"/>
      <c r="G92" s="105"/>
      <c r="H92" s="106">
        <f t="shared" si="5"/>
        <v>0</v>
      </c>
      <c r="I92" s="115"/>
      <c r="J92" s="116"/>
    </row>
    <row r="93" spans="1:10" s="28" customFormat="1" ht="12.6" customHeight="1" x14ac:dyDescent="0.25">
      <c r="A93" s="103" t="s">
        <v>554</v>
      </c>
      <c r="B93" s="49" t="s">
        <v>414</v>
      </c>
      <c r="C93" s="51" t="s">
        <v>98</v>
      </c>
      <c r="D93" s="42" t="s">
        <v>510</v>
      </c>
      <c r="E93" s="54" t="s">
        <v>651</v>
      </c>
      <c r="F93" s="104"/>
      <c r="G93" s="105"/>
      <c r="H93" s="106">
        <f t="shared" si="5"/>
        <v>0</v>
      </c>
      <c r="I93" s="115"/>
      <c r="J93" s="116"/>
    </row>
    <row r="94" spans="1:10" s="28" customFormat="1" ht="12.6" customHeight="1" x14ac:dyDescent="0.25">
      <c r="A94" s="103" t="s">
        <v>555</v>
      </c>
      <c r="B94" s="49" t="s">
        <v>415</v>
      </c>
      <c r="C94" s="51" t="s">
        <v>416</v>
      </c>
      <c r="D94" s="42" t="s">
        <v>510</v>
      </c>
      <c r="E94" s="54" t="s">
        <v>651</v>
      </c>
      <c r="F94" s="104"/>
      <c r="G94" s="105"/>
      <c r="H94" s="106">
        <f t="shared" si="5"/>
        <v>0</v>
      </c>
      <c r="I94" s="115"/>
      <c r="J94" s="116"/>
    </row>
    <row r="95" spans="1:10" s="28" customFormat="1" ht="12.6" customHeight="1" x14ac:dyDescent="0.25">
      <c r="A95" s="103" t="s">
        <v>556</v>
      </c>
      <c r="B95" s="26" t="s">
        <v>413</v>
      </c>
      <c r="C95" s="50" t="s">
        <v>123</v>
      </c>
      <c r="D95" s="42" t="s">
        <v>510</v>
      </c>
      <c r="E95" s="54" t="s">
        <v>651</v>
      </c>
      <c r="F95" s="104"/>
      <c r="G95" s="105"/>
      <c r="H95" s="106">
        <f t="shared" si="5"/>
        <v>0</v>
      </c>
      <c r="I95" s="115"/>
      <c r="J95" s="116"/>
    </row>
    <row r="96" spans="1:10" s="28" customFormat="1" ht="12.6" customHeight="1" x14ac:dyDescent="0.25">
      <c r="A96" s="103" t="s">
        <v>557</v>
      </c>
      <c r="B96" s="26" t="s">
        <v>124</v>
      </c>
      <c r="C96" s="50" t="s">
        <v>106</v>
      </c>
      <c r="D96" s="42" t="s">
        <v>510</v>
      </c>
      <c r="E96" s="54" t="s">
        <v>651</v>
      </c>
      <c r="F96" s="104"/>
      <c r="G96" s="105"/>
      <c r="H96" s="106">
        <f t="shared" si="5"/>
        <v>0</v>
      </c>
      <c r="I96" s="115"/>
      <c r="J96" s="116"/>
    </row>
    <row r="97" spans="1:10" s="28" customFormat="1" ht="12.6" customHeight="1" x14ac:dyDescent="0.25">
      <c r="A97" s="103" t="s">
        <v>558</v>
      </c>
      <c r="B97" s="26" t="s">
        <v>421</v>
      </c>
      <c r="C97" s="50" t="s">
        <v>472</v>
      </c>
      <c r="D97" s="42" t="s">
        <v>510</v>
      </c>
      <c r="E97" s="54" t="s">
        <v>651</v>
      </c>
      <c r="F97" s="104"/>
      <c r="G97" s="105"/>
      <c r="H97" s="106">
        <f t="shared" si="5"/>
        <v>0</v>
      </c>
      <c r="I97" s="115"/>
      <c r="J97" s="116"/>
    </row>
    <row r="98" spans="1:10" s="28" customFormat="1" ht="12.6" customHeight="1" x14ac:dyDescent="0.25">
      <c r="A98" s="103" t="s">
        <v>559</v>
      </c>
      <c r="B98" s="49" t="s">
        <v>125</v>
      </c>
      <c r="C98" s="51" t="s">
        <v>59</v>
      </c>
      <c r="D98" s="42" t="s">
        <v>510</v>
      </c>
      <c r="E98" s="54" t="s">
        <v>651</v>
      </c>
      <c r="F98" s="104"/>
      <c r="G98" s="105"/>
      <c r="H98" s="106">
        <f t="shared" si="5"/>
        <v>0</v>
      </c>
      <c r="I98" s="115"/>
      <c r="J98" s="116"/>
    </row>
    <row r="99" spans="1:10" s="28" customFormat="1" ht="12.6" customHeight="1" x14ac:dyDescent="0.25">
      <c r="A99" s="103" t="s">
        <v>560</v>
      </c>
      <c r="B99" s="27" t="s">
        <v>126</v>
      </c>
      <c r="C99" s="50" t="s">
        <v>59</v>
      </c>
      <c r="D99" s="42" t="s">
        <v>510</v>
      </c>
      <c r="E99" s="54" t="s">
        <v>651</v>
      </c>
      <c r="F99" s="104"/>
      <c r="G99" s="105"/>
      <c r="H99" s="106">
        <f t="shared" si="5"/>
        <v>0</v>
      </c>
      <c r="I99" s="115"/>
      <c r="J99" s="116"/>
    </row>
    <row r="100" spans="1:10" s="28" customFormat="1" ht="12.6" customHeight="1" x14ac:dyDescent="0.25">
      <c r="A100" s="103" t="s">
        <v>561</v>
      </c>
      <c r="B100" s="49" t="s">
        <v>127</v>
      </c>
      <c r="C100" s="51" t="s">
        <v>59</v>
      </c>
      <c r="D100" s="42" t="s">
        <v>510</v>
      </c>
      <c r="E100" s="54" t="s">
        <v>651</v>
      </c>
      <c r="F100" s="104"/>
      <c r="G100" s="105"/>
      <c r="H100" s="106">
        <f t="shared" si="5"/>
        <v>0</v>
      </c>
      <c r="I100" s="115"/>
      <c r="J100" s="116"/>
    </row>
    <row r="101" spans="1:10" s="28" customFormat="1" ht="12.6" customHeight="1" x14ac:dyDescent="0.25">
      <c r="A101" s="103" t="s">
        <v>562</v>
      </c>
      <c r="B101" s="26" t="s">
        <v>418</v>
      </c>
      <c r="C101" s="50" t="s">
        <v>472</v>
      </c>
      <c r="D101" s="42" t="s">
        <v>510</v>
      </c>
      <c r="E101" s="54" t="s">
        <v>651</v>
      </c>
      <c r="F101" s="104"/>
      <c r="G101" s="105"/>
      <c r="H101" s="106">
        <f t="shared" si="5"/>
        <v>0</v>
      </c>
      <c r="I101" s="115"/>
      <c r="J101" s="116"/>
    </row>
    <row r="102" spans="1:10" s="28" customFormat="1" ht="12.6" customHeight="1" x14ac:dyDescent="0.25">
      <c r="A102" s="103" t="s">
        <v>563</v>
      </c>
      <c r="B102" s="26" t="s">
        <v>417</v>
      </c>
      <c r="C102" s="50" t="s">
        <v>472</v>
      </c>
      <c r="D102" s="42" t="s">
        <v>510</v>
      </c>
      <c r="E102" s="54" t="s">
        <v>651</v>
      </c>
      <c r="F102" s="104"/>
      <c r="G102" s="105"/>
      <c r="H102" s="106">
        <f t="shared" si="5"/>
        <v>0</v>
      </c>
      <c r="I102" s="115"/>
      <c r="J102" s="116"/>
    </row>
    <row r="103" spans="1:10" s="28" customFormat="1" ht="12.6" customHeight="1" x14ac:dyDescent="0.25">
      <c r="A103" s="103" t="s">
        <v>564</v>
      </c>
      <c r="B103" s="26" t="s">
        <v>419</v>
      </c>
      <c r="C103" s="50" t="s">
        <v>128</v>
      </c>
      <c r="D103" s="42" t="s">
        <v>510</v>
      </c>
      <c r="E103" s="54" t="s">
        <v>651</v>
      </c>
      <c r="F103" s="104"/>
      <c r="G103" s="105"/>
      <c r="H103" s="106">
        <f t="shared" si="5"/>
        <v>0</v>
      </c>
      <c r="I103" s="115"/>
      <c r="J103" s="116"/>
    </row>
    <row r="104" spans="1:10" s="28" customFormat="1" ht="12.6" customHeight="1" x14ac:dyDescent="0.25">
      <c r="A104" s="103" t="s">
        <v>565</v>
      </c>
      <c r="B104" s="26" t="s">
        <v>420</v>
      </c>
      <c r="C104" s="50" t="s">
        <v>128</v>
      </c>
      <c r="D104" s="42" t="s">
        <v>510</v>
      </c>
      <c r="E104" s="54" t="s">
        <v>651</v>
      </c>
      <c r="F104" s="104"/>
      <c r="G104" s="105"/>
      <c r="H104" s="106">
        <f t="shared" si="5"/>
        <v>0</v>
      </c>
      <c r="I104" s="115"/>
      <c r="J104" s="116"/>
    </row>
    <row r="105" spans="1:10" s="28" customFormat="1" ht="12.6" customHeight="1" x14ac:dyDescent="0.25">
      <c r="A105" s="103" t="s">
        <v>566</v>
      </c>
      <c r="B105" s="26" t="s">
        <v>681</v>
      </c>
      <c r="C105" s="50" t="s">
        <v>128</v>
      </c>
      <c r="D105" s="42" t="s">
        <v>510</v>
      </c>
      <c r="E105" s="54" t="s">
        <v>651</v>
      </c>
      <c r="F105" s="104"/>
      <c r="G105" s="105"/>
      <c r="H105" s="106">
        <f t="shared" si="5"/>
        <v>0</v>
      </c>
      <c r="I105" s="115"/>
      <c r="J105" s="116"/>
    </row>
    <row r="106" spans="1:10" s="28" customFormat="1" ht="12.6" customHeight="1" x14ac:dyDescent="0.25">
      <c r="A106" s="103" t="s">
        <v>567</v>
      </c>
      <c r="B106" s="49" t="s">
        <v>682</v>
      </c>
      <c r="C106" s="51" t="s">
        <v>406</v>
      </c>
      <c r="D106" s="42" t="s">
        <v>510</v>
      </c>
      <c r="E106" s="54" t="s">
        <v>651</v>
      </c>
      <c r="F106" s="104"/>
      <c r="G106" s="105"/>
      <c r="H106" s="106">
        <f t="shared" si="5"/>
        <v>0</v>
      </c>
      <c r="I106" s="115"/>
      <c r="J106" s="116"/>
    </row>
    <row r="107" spans="1:10" s="28" customFormat="1" ht="12.6" customHeight="1" thickBot="1" x14ac:dyDescent="0.3">
      <c r="A107" s="119" t="s">
        <v>568</v>
      </c>
      <c r="B107" s="52" t="s">
        <v>129</v>
      </c>
      <c r="C107" s="53" t="s">
        <v>130</v>
      </c>
      <c r="D107" s="46" t="s">
        <v>510</v>
      </c>
      <c r="E107" s="58" t="s">
        <v>651</v>
      </c>
      <c r="F107" s="120"/>
      <c r="G107" s="121"/>
      <c r="H107" s="122">
        <f t="shared" si="5"/>
        <v>0</v>
      </c>
      <c r="I107" s="123"/>
      <c r="J107" s="124"/>
    </row>
    <row r="108" spans="1:10" ht="15.75" thickBot="1" x14ac:dyDescent="0.3">
      <c r="A108" s="199"/>
      <c r="B108" s="199"/>
      <c r="C108" s="199"/>
      <c r="D108" s="199"/>
      <c r="E108" s="199"/>
      <c r="F108" s="199"/>
      <c r="G108" s="199"/>
      <c r="H108" s="199"/>
      <c r="I108" s="199"/>
      <c r="J108" s="199"/>
    </row>
    <row r="109" spans="1:10" ht="15.75" thickBot="1" x14ac:dyDescent="0.3">
      <c r="A109" s="195" t="s">
        <v>131</v>
      </c>
      <c r="B109" s="196"/>
      <c r="C109" s="196"/>
      <c r="D109" s="196"/>
      <c r="E109" s="196"/>
      <c r="F109" s="196"/>
      <c r="G109" s="196"/>
      <c r="H109" s="196"/>
      <c r="I109" s="196"/>
      <c r="J109" s="197"/>
    </row>
    <row r="110" spans="1:10" ht="63.6" customHeight="1" thickBot="1" x14ac:dyDescent="0.3">
      <c r="A110" s="163" t="s">
        <v>665</v>
      </c>
      <c r="B110" s="201"/>
      <c r="C110" s="201"/>
      <c r="D110" s="201"/>
      <c r="E110" s="201"/>
      <c r="F110" s="201"/>
      <c r="G110" s="201"/>
      <c r="H110" s="201"/>
      <c r="I110" s="201"/>
      <c r="J110" s="202"/>
    </row>
    <row r="111" spans="1:10" ht="36.6" customHeight="1" thickBot="1" x14ac:dyDescent="0.3">
      <c r="A111" s="29" t="s">
        <v>1</v>
      </c>
      <c r="B111" s="30" t="s">
        <v>2</v>
      </c>
      <c r="C111" s="30" t="s">
        <v>515</v>
      </c>
      <c r="D111" s="30" t="s">
        <v>508</v>
      </c>
      <c r="E111" s="30" t="s">
        <v>509</v>
      </c>
      <c r="F111" s="30" t="s">
        <v>492</v>
      </c>
      <c r="G111" s="30" t="s">
        <v>3</v>
      </c>
      <c r="H111" s="30" t="s">
        <v>493</v>
      </c>
      <c r="I111" s="30" t="s">
        <v>4</v>
      </c>
      <c r="J111" s="31" t="s">
        <v>5</v>
      </c>
    </row>
    <row r="112" spans="1:10" ht="12" customHeight="1" x14ac:dyDescent="0.25">
      <c r="A112" s="103" t="s">
        <v>132</v>
      </c>
      <c r="B112" s="64" t="s">
        <v>462</v>
      </c>
      <c r="C112" s="54" t="s">
        <v>424</v>
      </c>
      <c r="D112" s="65" t="s">
        <v>510</v>
      </c>
      <c r="E112" s="54" t="s">
        <v>651</v>
      </c>
      <c r="F112" s="104"/>
      <c r="G112" s="105"/>
      <c r="H112" s="106">
        <f>(F112*G112)+F112</f>
        <v>0</v>
      </c>
      <c r="I112" s="125"/>
      <c r="J112" s="126"/>
    </row>
    <row r="113" spans="1:10" ht="12" customHeight="1" x14ac:dyDescent="0.25">
      <c r="A113" s="127" t="s">
        <v>133</v>
      </c>
      <c r="B113" s="61" t="s">
        <v>463</v>
      </c>
      <c r="C113" s="50" t="s">
        <v>424</v>
      </c>
      <c r="D113" s="42" t="s">
        <v>510</v>
      </c>
      <c r="E113" s="54" t="s">
        <v>651</v>
      </c>
      <c r="F113" s="128"/>
      <c r="G113" s="105"/>
      <c r="H113" s="106">
        <f t="shared" ref="H113:H183" si="6">(F113*G113)+F113</f>
        <v>0</v>
      </c>
      <c r="I113" s="129"/>
      <c r="J113" s="130"/>
    </row>
    <row r="114" spans="1:10" ht="12" customHeight="1" x14ac:dyDescent="0.25">
      <c r="A114" s="127" t="s">
        <v>134</v>
      </c>
      <c r="B114" s="61" t="s">
        <v>464</v>
      </c>
      <c r="C114" s="50" t="s">
        <v>424</v>
      </c>
      <c r="D114" s="42" t="s">
        <v>510</v>
      </c>
      <c r="E114" s="54" t="s">
        <v>651</v>
      </c>
      <c r="F114" s="128"/>
      <c r="G114" s="105"/>
      <c r="H114" s="106">
        <f t="shared" si="6"/>
        <v>0</v>
      </c>
      <c r="I114" s="129"/>
      <c r="J114" s="130"/>
    </row>
    <row r="115" spans="1:10" ht="12" customHeight="1" x14ac:dyDescent="0.25">
      <c r="A115" s="127" t="s">
        <v>136</v>
      </c>
      <c r="B115" s="61" t="s">
        <v>465</v>
      </c>
      <c r="C115" s="50" t="s">
        <v>425</v>
      </c>
      <c r="D115" s="42" t="s">
        <v>510</v>
      </c>
      <c r="E115" s="54" t="s">
        <v>651</v>
      </c>
      <c r="F115" s="128"/>
      <c r="G115" s="105"/>
      <c r="H115" s="106">
        <f t="shared" si="6"/>
        <v>0</v>
      </c>
      <c r="I115" s="129"/>
      <c r="J115" s="130"/>
    </row>
    <row r="116" spans="1:10" ht="12" customHeight="1" x14ac:dyDescent="0.25">
      <c r="A116" s="127" t="s">
        <v>137</v>
      </c>
      <c r="B116" s="61" t="s">
        <v>466</v>
      </c>
      <c r="C116" s="50" t="s">
        <v>425</v>
      </c>
      <c r="D116" s="42" t="s">
        <v>510</v>
      </c>
      <c r="E116" s="54" t="s">
        <v>651</v>
      </c>
      <c r="F116" s="128"/>
      <c r="G116" s="105"/>
      <c r="H116" s="106">
        <f t="shared" si="6"/>
        <v>0</v>
      </c>
      <c r="I116" s="129"/>
      <c r="J116" s="130"/>
    </row>
    <row r="117" spans="1:10" ht="12" customHeight="1" x14ac:dyDescent="0.25">
      <c r="A117" s="127" t="s">
        <v>138</v>
      </c>
      <c r="B117" s="61" t="s">
        <v>467</v>
      </c>
      <c r="C117" s="50" t="s">
        <v>425</v>
      </c>
      <c r="D117" s="42" t="s">
        <v>510</v>
      </c>
      <c r="E117" s="54" t="s">
        <v>651</v>
      </c>
      <c r="F117" s="128"/>
      <c r="G117" s="105"/>
      <c r="H117" s="106">
        <f t="shared" si="6"/>
        <v>0</v>
      </c>
      <c r="I117" s="129"/>
      <c r="J117" s="130"/>
    </row>
    <row r="118" spans="1:10" ht="12" customHeight="1" x14ac:dyDescent="0.25">
      <c r="A118" s="127" t="s">
        <v>140</v>
      </c>
      <c r="B118" s="61" t="s">
        <v>468</v>
      </c>
      <c r="C118" s="50" t="s">
        <v>425</v>
      </c>
      <c r="D118" s="42" t="s">
        <v>510</v>
      </c>
      <c r="E118" s="54" t="s">
        <v>651</v>
      </c>
      <c r="F118" s="128"/>
      <c r="G118" s="105"/>
      <c r="H118" s="106">
        <f t="shared" si="6"/>
        <v>0</v>
      </c>
      <c r="I118" s="129"/>
      <c r="J118" s="130"/>
    </row>
    <row r="119" spans="1:10" ht="12" customHeight="1" x14ac:dyDescent="0.25">
      <c r="A119" s="127" t="s">
        <v>141</v>
      </c>
      <c r="B119" s="61" t="s">
        <v>469</v>
      </c>
      <c r="C119" s="50" t="s">
        <v>425</v>
      </c>
      <c r="D119" s="42" t="s">
        <v>510</v>
      </c>
      <c r="E119" s="54" t="s">
        <v>651</v>
      </c>
      <c r="F119" s="128"/>
      <c r="G119" s="105"/>
      <c r="H119" s="106">
        <f t="shared" si="6"/>
        <v>0</v>
      </c>
      <c r="I119" s="129"/>
      <c r="J119" s="130"/>
    </row>
    <row r="120" spans="1:10" ht="12" customHeight="1" x14ac:dyDescent="0.25">
      <c r="A120" s="127" t="s">
        <v>142</v>
      </c>
      <c r="B120" s="61" t="s">
        <v>470</v>
      </c>
      <c r="C120" s="50" t="s">
        <v>425</v>
      </c>
      <c r="D120" s="42" t="s">
        <v>510</v>
      </c>
      <c r="E120" s="54" t="s">
        <v>651</v>
      </c>
      <c r="F120" s="128"/>
      <c r="G120" s="105"/>
      <c r="H120" s="106">
        <f t="shared" si="6"/>
        <v>0</v>
      </c>
      <c r="I120" s="129"/>
      <c r="J120" s="130"/>
    </row>
    <row r="121" spans="1:10" ht="12" customHeight="1" x14ac:dyDescent="0.25">
      <c r="A121" s="127" t="s">
        <v>143</v>
      </c>
      <c r="B121" s="61" t="s">
        <v>471</v>
      </c>
      <c r="C121" s="50" t="s">
        <v>425</v>
      </c>
      <c r="D121" s="42" t="s">
        <v>510</v>
      </c>
      <c r="E121" s="54" t="s">
        <v>651</v>
      </c>
      <c r="F121" s="128"/>
      <c r="G121" s="105"/>
      <c r="H121" s="106">
        <f t="shared" ref="H121:H141" si="7">(F121*G121)+F121</f>
        <v>0</v>
      </c>
      <c r="I121" s="129"/>
      <c r="J121" s="130"/>
    </row>
    <row r="122" spans="1:10" ht="12" customHeight="1" x14ac:dyDescent="0.25">
      <c r="A122" s="127" t="s">
        <v>144</v>
      </c>
      <c r="B122" s="61" t="s">
        <v>506</v>
      </c>
      <c r="C122" s="50" t="s">
        <v>425</v>
      </c>
      <c r="D122" s="42" t="s">
        <v>510</v>
      </c>
      <c r="E122" s="54" t="s">
        <v>651</v>
      </c>
      <c r="F122" s="128"/>
      <c r="G122" s="105"/>
      <c r="H122" s="106">
        <f t="shared" si="7"/>
        <v>0</v>
      </c>
      <c r="I122" s="129"/>
      <c r="J122" s="130"/>
    </row>
    <row r="123" spans="1:10" ht="24.75" customHeight="1" x14ac:dyDescent="0.25">
      <c r="A123" s="127" t="s">
        <v>145</v>
      </c>
      <c r="B123" s="61" t="s">
        <v>426</v>
      </c>
      <c r="C123" s="50" t="s">
        <v>425</v>
      </c>
      <c r="D123" s="42" t="s">
        <v>510</v>
      </c>
      <c r="E123" s="50" t="s">
        <v>652</v>
      </c>
      <c r="F123" s="128"/>
      <c r="G123" s="105"/>
      <c r="H123" s="106">
        <f t="shared" si="7"/>
        <v>0</v>
      </c>
      <c r="I123" s="129"/>
      <c r="J123" s="130"/>
    </row>
    <row r="124" spans="1:10" ht="12" customHeight="1" x14ac:dyDescent="0.25">
      <c r="A124" s="127" t="s">
        <v>146</v>
      </c>
      <c r="B124" s="61" t="s">
        <v>428</v>
      </c>
      <c r="C124" s="55" t="s">
        <v>427</v>
      </c>
      <c r="D124" s="42" t="s">
        <v>510</v>
      </c>
      <c r="E124" s="54" t="s">
        <v>651</v>
      </c>
      <c r="F124" s="128"/>
      <c r="G124" s="105"/>
      <c r="H124" s="106">
        <f t="shared" si="7"/>
        <v>0</v>
      </c>
      <c r="I124" s="129"/>
      <c r="J124" s="130"/>
    </row>
    <row r="125" spans="1:10" ht="12" customHeight="1" x14ac:dyDescent="0.25">
      <c r="A125" s="127" t="s">
        <v>147</v>
      </c>
      <c r="B125" s="61" t="s">
        <v>429</v>
      </c>
      <c r="C125" s="55" t="s">
        <v>427</v>
      </c>
      <c r="D125" s="42" t="s">
        <v>510</v>
      </c>
      <c r="E125" s="54" t="s">
        <v>651</v>
      </c>
      <c r="F125" s="128"/>
      <c r="G125" s="105"/>
      <c r="H125" s="106">
        <f t="shared" si="7"/>
        <v>0</v>
      </c>
      <c r="I125" s="129"/>
      <c r="J125" s="130"/>
    </row>
    <row r="126" spans="1:10" ht="12" customHeight="1" x14ac:dyDescent="0.25">
      <c r="A126" s="127" t="s">
        <v>148</v>
      </c>
      <c r="B126" s="61" t="s">
        <v>433</v>
      </c>
      <c r="C126" s="55" t="s">
        <v>427</v>
      </c>
      <c r="D126" s="42" t="s">
        <v>510</v>
      </c>
      <c r="E126" s="54" t="s">
        <v>651</v>
      </c>
      <c r="F126" s="128"/>
      <c r="G126" s="105"/>
      <c r="H126" s="106">
        <f t="shared" si="7"/>
        <v>0</v>
      </c>
      <c r="I126" s="129"/>
      <c r="J126" s="130"/>
    </row>
    <row r="127" spans="1:10" ht="12" customHeight="1" x14ac:dyDescent="0.25">
      <c r="A127" s="127" t="s">
        <v>149</v>
      </c>
      <c r="B127" s="61" t="s">
        <v>434</v>
      </c>
      <c r="C127" s="55" t="s">
        <v>427</v>
      </c>
      <c r="D127" s="42" t="s">
        <v>510</v>
      </c>
      <c r="E127" s="54" t="s">
        <v>651</v>
      </c>
      <c r="F127" s="128"/>
      <c r="G127" s="105"/>
      <c r="H127" s="106">
        <f t="shared" si="7"/>
        <v>0</v>
      </c>
      <c r="I127" s="129"/>
      <c r="J127" s="130"/>
    </row>
    <row r="128" spans="1:10" ht="12" customHeight="1" x14ac:dyDescent="0.25">
      <c r="A128" s="127" t="s">
        <v>150</v>
      </c>
      <c r="B128" s="61" t="s">
        <v>435</v>
      </c>
      <c r="C128" s="55" t="s">
        <v>427</v>
      </c>
      <c r="D128" s="42" t="s">
        <v>510</v>
      </c>
      <c r="E128" s="54" t="s">
        <v>651</v>
      </c>
      <c r="F128" s="128"/>
      <c r="G128" s="105"/>
      <c r="H128" s="106">
        <f t="shared" si="7"/>
        <v>0</v>
      </c>
      <c r="I128" s="129"/>
      <c r="J128" s="130"/>
    </row>
    <row r="129" spans="1:10" ht="12" customHeight="1" x14ac:dyDescent="0.25">
      <c r="A129" s="127" t="s">
        <v>151</v>
      </c>
      <c r="B129" s="62" t="s">
        <v>430</v>
      </c>
      <c r="C129" s="55" t="s">
        <v>427</v>
      </c>
      <c r="D129" s="42" t="s">
        <v>510</v>
      </c>
      <c r="E129" s="54" t="s">
        <v>651</v>
      </c>
      <c r="F129" s="128"/>
      <c r="G129" s="105"/>
      <c r="H129" s="106">
        <f t="shared" si="7"/>
        <v>0</v>
      </c>
      <c r="I129" s="129"/>
      <c r="J129" s="130"/>
    </row>
    <row r="130" spans="1:10" ht="12" customHeight="1" x14ac:dyDescent="0.25">
      <c r="A130" s="127" t="s">
        <v>152</v>
      </c>
      <c r="B130" s="62" t="s">
        <v>431</v>
      </c>
      <c r="C130" s="55" t="s">
        <v>427</v>
      </c>
      <c r="D130" s="42" t="s">
        <v>510</v>
      </c>
      <c r="E130" s="54" t="s">
        <v>651</v>
      </c>
      <c r="F130" s="128"/>
      <c r="G130" s="105"/>
      <c r="H130" s="106">
        <f t="shared" si="7"/>
        <v>0</v>
      </c>
      <c r="I130" s="129"/>
      <c r="J130" s="130"/>
    </row>
    <row r="131" spans="1:10" ht="12" customHeight="1" x14ac:dyDescent="0.25">
      <c r="A131" s="127" t="s">
        <v>153</v>
      </c>
      <c r="B131" s="66" t="s">
        <v>432</v>
      </c>
      <c r="C131" s="55" t="s">
        <v>427</v>
      </c>
      <c r="D131" s="68" t="s">
        <v>510</v>
      </c>
      <c r="E131" s="54" t="s">
        <v>651</v>
      </c>
      <c r="F131" s="128"/>
      <c r="G131" s="105"/>
      <c r="H131" s="106">
        <f t="shared" si="7"/>
        <v>0</v>
      </c>
      <c r="I131" s="129"/>
      <c r="J131" s="130"/>
    </row>
    <row r="132" spans="1:10" ht="12" customHeight="1" x14ac:dyDescent="0.25">
      <c r="A132" s="127" t="s">
        <v>154</v>
      </c>
      <c r="B132" s="66" t="s">
        <v>436</v>
      </c>
      <c r="C132" s="50" t="s">
        <v>139</v>
      </c>
      <c r="D132" s="68" t="s">
        <v>510</v>
      </c>
      <c r="E132" s="54" t="s">
        <v>651</v>
      </c>
      <c r="F132" s="128"/>
      <c r="G132" s="105"/>
      <c r="H132" s="106">
        <f t="shared" si="7"/>
        <v>0</v>
      </c>
      <c r="I132" s="129"/>
      <c r="J132" s="130"/>
    </row>
    <row r="133" spans="1:10" ht="12" customHeight="1" x14ac:dyDescent="0.25">
      <c r="A133" s="127" t="s">
        <v>155</v>
      </c>
      <c r="B133" s="131" t="s">
        <v>569</v>
      </c>
      <c r="C133" s="132" t="s">
        <v>570</v>
      </c>
      <c r="D133" s="133" t="s">
        <v>510</v>
      </c>
      <c r="E133" s="54" t="s">
        <v>651</v>
      </c>
      <c r="F133" s="128"/>
      <c r="G133" s="105"/>
      <c r="H133" s="106">
        <f t="shared" si="7"/>
        <v>0</v>
      </c>
      <c r="I133" s="129"/>
      <c r="J133" s="130"/>
    </row>
    <row r="134" spans="1:10" ht="12" customHeight="1" x14ac:dyDescent="0.25">
      <c r="A134" s="127" t="s">
        <v>156</v>
      </c>
      <c r="B134" s="67" t="s">
        <v>437</v>
      </c>
      <c r="C134" s="50" t="s">
        <v>135</v>
      </c>
      <c r="D134" s="68" t="s">
        <v>510</v>
      </c>
      <c r="E134" s="54" t="s">
        <v>651</v>
      </c>
      <c r="F134" s="128"/>
      <c r="G134" s="105"/>
      <c r="H134" s="106">
        <f t="shared" si="7"/>
        <v>0</v>
      </c>
      <c r="I134" s="129"/>
      <c r="J134" s="130"/>
    </row>
    <row r="135" spans="1:10" ht="12" customHeight="1" x14ac:dyDescent="0.25">
      <c r="A135" s="127" t="s">
        <v>157</v>
      </c>
      <c r="B135" s="66" t="s">
        <v>440</v>
      </c>
      <c r="C135" s="56" t="s">
        <v>439</v>
      </c>
      <c r="D135" s="68" t="s">
        <v>510</v>
      </c>
      <c r="E135" s="54" t="s">
        <v>651</v>
      </c>
      <c r="F135" s="128"/>
      <c r="G135" s="105"/>
      <c r="H135" s="106">
        <f t="shared" si="7"/>
        <v>0</v>
      </c>
      <c r="I135" s="129"/>
      <c r="J135" s="130"/>
    </row>
    <row r="136" spans="1:10" ht="12" customHeight="1" x14ac:dyDescent="0.25">
      <c r="A136" s="127" t="s">
        <v>158</v>
      </c>
      <c r="B136" s="66" t="s">
        <v>441</v>
      </c>
      <c r="C136" s="56" t="s">
        <v>439</v>
      </c>
      <c r="D136" s="68" t="s">
        <v>510</v>
      </c>
      <c r="E136" s="54" t="s">
        <v>651</v>
      </c>
      <c r="F136" s="128"/>
      <c r="G136" s="105"/>
      <c r="H136" s="106">
        <f t="shared" si="7"/>
        <v>0</v>
      </c>
      <c r="I136" s="129"/>
      <c r="J136" s="130"/>
    </row>
    <row r="137" spans="1:10" ht="12" customHeight="1" x14ac:dyDescent="0.25">
      <c r="A137" s="127" t="s">
        <v>159</v>
      </c>
      <c r="B137" s="62" t="s">
        <v>438</v>
      </c>
      <c r="C137" s="56" t="s">
        <v>439</v>
      </c>
      <c r="D137" s="42" t="s">
        <v>510</v>
      </c>
      <c r="E137" s="54" t="s">
        <v>651</v>
      </c>
      <c r="F137" s="128"/>
      <c r="G137" s="105"/>
      <c r="H137" s="106">
        <f t="shared" si="7"/>
        <v>0</v>
      </c>
      <c r="I137" s="129"/>
      <c r="J137" s="130"/>
    </row>
    <row r="138" spans="1:10" ht="12" customHeight="1" x14ac:dyDescent="0.25">
      <c r="A138" s="127" t="s">
        <v>162</v>
      </c>
      <c r="B138" s="134" t="s">
        <v>579</v>
      </c>
      <c r="C138" s="135" t="s">
        <v>439</v>
      </c>
      <c r="D138" s="42" t="s">
        <v>510</v>
      </c>
      <c r="E138" s="54" t="s">
        <v>651</v>
      </c>
      <c r="F138" s="128"/>
      <c r="G138" s="105"/>
      <c r="H138" s="106">
        <f t="shared" si="7"/>
        <v>0</v>
      </c>
      <c r="I138" s="129"/>
      <c r="J138" s="130"/>
    </row>
    <row r="139" spans="1:10" ht="12" customHeight="1" x14ac:dyDescent="0.25">
      <c r="A139" s="127" t="s">
        <v>165</v>
      </c>
      <c r="B139" s="62" t="s">
        <v>686</v>
      </c>
      <c r="C139" s="56" t="s">
        <v>439</v>
      </c>
      <c r="D139" s="42" t="s">
        <v>510</v>
      </c>
      <c r="E139" s="54" t="s">
        <v>651</v>
      </c>
      <c r="F139" s="128"/>
      <c r="G139" s="105"/>
      <c r="H139" s="106">
        <f t="shared" si="7"/>
        <v>0</v>
      </c>
      <c r="I139" s="129"/>
      <c r="J139" s="130"/>
    </row>
    <row r="140" spans="1:10" ht="12" customHeight="1" x14ac:dyDescent="0.25">
      <c r="A140" s="127" t="s">
        <v>167</v>
      </c>
      <c r="B140" s="61" t="s">
        <v>160</v>
      </c>
      <c r="C140" s="56" t="s">
        <v>161</v>
      </c>
      <c r="D140" s="42" t="s">
        <v>510</v>
      </c>
      <c r="E140" s="54" t="s">
        <v>651</v>
      </c>
      <c r="F140" s="128"/>
      <c r="G140" s="105"/>
      <c r="H140" s="106">
        <f t="shared" si="7"/>
        <v>0</v>
      </c>
      <c r="I140" s="129"/>
      <c r="J140" s="130"/>
    </row>
    <row r="141" spans="1:10" ht="12" customHeight="1" x14ac:dyDescent="0.25">
      <c r="A141" s="127" t="s">
        <v>169</v>
      </c>
      <c r="B141" s="62" t="s">
        <v>163</v>
      </c>
      <c r="C141" s="56" t="s">
        <v>164</v>
      </c>
      <c r="D141" s="42" t="s">
        <v>510</v>
      </c>
      <c r="E141" s="54" t="s">
        <v>651</v>
      </c>
      <c r="F141" s="128"/>
      <c r="G141" s="105"/>
      <c r="H141" s="106">
        <f t="shared" si="7"/>
        <v>0</v>
      </c>
      <c r="I141" s="129"/>
      <c r="J141" s="130"/>
    </row>
    <row r="142" spans="1:10" ht="12" customHeight="1" x14ac:dyDescent="0.25">
      <c r="A142" s="127" t="s">
        <v>171</v>
      </c>
      <c r="B142" s="62" t="s">
        <v>166</v>
      </c>
      <c r="C142" s="50" t="s">
        <v>161</v>
      </c>
      <c r="D142" s="42" t="s">
        <v>510</v>
      </c>
      <c r="E142" s="54" t="s">
        <v>651</v>
      </c>
      <c r="F142" s="128"/>
      <c r="G142" s="105"/>
      <c r="H142" s="106">
        <f t="shared" si="6"/>
        <v>0</v>
      </c>
      <c r="I142" s="129"/>
      <c r="J142" s="130"/>
    </row>
    <row r="143" spans="1:10" ht="12" customHeight="1" x14ac:dyDescent="0.25">
      <c r="A143" s="127" t="s">
        <v>173</v>
      </c>
      <c r="B143" s="61" t="s">
        <v>168</v>
      </c>
      <c r="C143" s="50" t="s">
        <v>164</v>
      </c>
      <c r="D143" s="42" t="s">
        <v>510</v>
      </c>
      <c r="E143" s="54" t="s">
        <v>651</v>
      </c>
      <c r="F143" s="128"/>
      <c r="G143" s="105"/>
      <c r="H143" s="106">
        <f t="shared" si="6"/>
        <v>0</v>
      </c>
      <c r="I143" s="129"/>
      <c r="J143" s="130"/>
    </row>
    <row r="144" spans="1:10" ht="12" customHeight="1" x14ac:dyDescent="0.25">
      <c r="A144" s="127" t="s">
        <v>175</v>
      </c>
      <c r="B144" s="61" t="s">
        <v>170</v>
      </c>
      <c r="C144" s="50" t="s">
        <v>161</v>
      </c>
      <c r="D144" s="42" t="s">
        <v>510</v>
      </c>
      <c r="E144" s="54" t="s">
        <v>651</v>
      </c>
      <c r="F144" s="128"/>
      <c r="G144" s="105"/>
      <c r="H144" s="106">
        <f t="shared" si="6"/>
        <v>0</v>
      </c>
      <c r="I144" s="129"/>
      <c r="J144" s="130"/>
    </row>
    <row r="145" spans="1:10" ht="12" customHeight="1" x14ac:dyDescent="0.25">
      <c r="A145" s="127" t="s">
        <v>178</v>
      </c>
      <c r="B145" s="62" t="s">
        <v>172</v>
      </c>
      <c r="C145" s="50" t="s">
        <v>161</v>
      </c>
      <c r="D145" s="42" t="s">
        <v>510</v>
      </c>
      <c r="E145" s="54" t="s">
        <v>651</v>
      </c>
      <c r="F145" s="128"/>
      <c r="G145" s="105"/>
      <c r="H145" s="106">
        <f t="shared" si="6"/>
        <v>0</v>
      </c>
      <c r="I145" s="129"/>
      <c r="J145" s="130"/>
    </row>
    <row r="146" spans="1:10" ht="12" customHeight="1" x14ac:dyDescent="0.25">
      <c r="A146" s="127" t="s">
        <v>180</v>
      </c>
      <c r="B146" s="62" t="s">
        <v>174</v>
      </c>
      <c r="C146" s="50" t="s">
        <v>161</v>
      </c>
      <c r="D146" s="42" t="s">
        <v>510</v>
      </c>
      <c r="E146" s="54" t="s">
        <v>651</v>
      </c>
      <c r="F146" s="128"/>
      <c r="G146" s="105"/>
      <c r="H146" s="106">
        <f t="shared" si="6"/>
        <v>0</v>
      </c>
      <c r="I146" s="129"/>
      <c r="J146" s="130"/>
    </row>
    <row r="147" spans="1:10" ht="12" customHeight="1" x14ac:dyDescent="0.25">
      <c r="A147" s="127" t="s">
        <v>181</v>
      </c>
      <c r="B147" s="134" t="s">
        <v>571</v>
      </c>
      <c r="C147" s="114" t="s">
        <v>572</v>
      </c>
      <c r="D147" s="42" t="s">
        <v>510</v>
      </c>
      <c r="E147" s="54" t="s">
        <v>651</v>
      </c>
      <c r="F147" s="128"/>
      <c r="G147" s="105"/>
      <c r="H147" s="106">
        <f t="shared" si="6"/>
        <v>0</v>
      </c>
      <c r="I147" s="129"/>
      <c r="J147" s="130"/>
    </row>
    <row r="148" spans="1:10" ht="12" customHeight="1" x14ac:dyDescent="0.25">
      <c r="A148" s="127" t="s">
        <v>182</v>
      </c>
      <c r="B148" s="62" t="s">
        <v>176</v>
      </c>
      <c r="C148" s="56" t="s">
        <v>177</v>
      </c>
      <c r="D148" s="42" t="s">
        <v>510</v>
      </c>
      <c r="E148" s="54" t="s">
        <v>651</v>
      </c>
      <c r="F148" s="128"/>
      <c r="G148" s="105"/>
      <c r="H148" s="106">
        <f t="shared" si="6"/>
        <v>0</v>
      </c>
      <c r="I148" s="129"/>
      <c r="J148" s="130"/>
    </row>
    <row r="149" spans="1:10" ht="12" customHeight="1" x14ac:dyDescent="0.25">
      <c r="A149" s="127" t="s">
        <v>183</v>
      </c>
      <c r="B149" s="61" t="s">
        <v>179</v>
      </c>
      <c r="C149" s="50" t="s">
        <v>177</v>
      </c>
      <c r="D149" s="42" t="s">
        <v>510</v>
      </c>
      <c r="E149" s="54" t="s">
        <v>651</v>
      </c>
      <c r="F149" s="128"/>
      <c r="G149" s="105"/>
      <c r="H149" s="106">
        <f t="shared" si="6"/>
        <v>0</v>
      </c>
      <c r="I149" s="129"/>
      <c r="J149" s="130"/>
    </row>
    <row r="150" spans="1:10" ht="12" customHeight="1" x14ac:dyDescent="0.25">
      <c r="A150" s="127" t="s">
        <v>184</v>
      </c>
      <c r="B150" s="136" t="s">
        <v>573</v>
      </c>
      <c r="C150" s="135" t="s">
        <v>572</v>
      </c>
      <c r="D150" s="42" t="s">
        <v>510</v>
      </c>
      <c r="E150" s="54" t="s">
        <v>651</v>
      </c>
      <c r="F150" s="128"/>
      <c r="G150" s="105"/>
      <c r="H150" s="106">
        <f t="shared" si="6"/>
        <v>0</v>
      </c>
      <c r="I150" s="129"/>
      <c r="J150" s="130"/>
    </row>
    <row r="151" spans="1:10" ht="12" customHeight="1" x14ac:dyDescent="0.25">
      <c r="A151" s="127" t="s">
        <v>185</v>
      </c>
      <c r="B151" s="134" t="s">
        <v>574</v>
      </c>
      <c r="C151" s="135" t="s">
        <v>186</v>
      </c>
      <c r="D151" s="42" t="s">
        <v>510</v>
      </c>
      <c r="E151" s="54" t="s">
        <v>651</v>
      </c>
      <c r="F151" s="128"/>
      <c r="G151" s="105"/>
      <c r="H151" s="106">
        <f t="shared" si="6"/>
        <v>0</v>
      </c>
      <c r="I151" s="129"/>
      <c r="J151" s="130"/>
    </row>
    <row r="152" spans="1:10" ht="12" customHeight="1" x14ac:dyDescent="0.25">
      <c r="A152" s="127" t="s">
        <v>187</v>
      </c>
      <c r="B152" s="134" t="s">
        <v>575</v>
      </c>
      <c r="C152" s="135" t="s">
        <v>186</v>
      </c>
      <c r="D152" s="42" t="s">
        <v>510</v>
      </c>
      <c r="E152" s="54" t="s">
        <v>651</v>
      </c>
      <c r="F152" s="128"/>
      <c r="G152" s="105"/>
      <c r="H152" s="106">
        <f t="shared" si="6"/>
        <v>0</v>
      </c>
      <c r="I152" s="129"/>
      <c r="J152" s="130"/>
    </row>
    <row r="153" spans="1:10" ht="12" customHeight="1" x14ac:dyDescent="0.25">
      <c r="A153" s="127" t="s">
        <v>189</v>
      </c>
      <c r="B153" s="134" t="s">
        <v>576</v>
      </c>
      <c r="C153" s="135" t="s">
        <v>186</v>
      </c>
      <c r="D153" s="42" t="s">
        <v>510</v>
      </c>
      <c r="E153" s="54" t="s">
        <v>651</v>
      </c>
      <c r="F153" s="128"/>
      <c r="G153" s="105"/>
      <c r="H153" s="106">
        <f t="shared" si="6"/>
        <v>0</v>
      </c>
      <c r="I153" s="129"/>
      <c r="J153" s="130"/>
    </row>
    <row r="154" spans="1:10" ht="12" customHeight="1" x14ac:dyDescent="0.25">
      <c r="A154" s="127" t="s">
        <v>191</v>
      </c>
      <c r="B154" s="134" t="s">
        <v>577</v>
      </c>
      <c r="C154" s="135" t="s">
        <v>186</v>
      </c>
      <c r="D154" s="42" t="s">
        <v>510</v>
      </c>
      <c r="E154" s="54" t="s">
        <v>651</v>
      </c>
      <c r="F154" s="128"/>
      <c r="G154" s="105"/>
      <c r="H154" s="106">
        <f t="shared" si="6"/>
        <v>0</v>
      </c>
      <c r="I154" s="129"/>
      <c r="J154" s="130"/>
    </row>
    <row r="155" spans="1:10" ht="12" customHeight="1" x14ac:dyDescent="0.25">
      <c r="A155" s="127" t="s">
        <v>194</v>
      </c>
      <c r="B155" s="62" t="s">
        <v>190</v>
      </c>
      <c r="C155" s="50" t="s">
        <v>188</v>
      </c>
      <c r="D155" s="42" t="s">
        <v>510</v>
      </c>
      <c r="E155" s="54" t="s">
        <v>651</v>
      </c>
      <c r="F155" s="128"/>
      <c r="G155" s="105"/>
      <c r="H155" s="106">
        <f t="shared" si="6"/>
        <v>0</v>
      </c>
      <c r="I155" s="129"/>
      <c r="J155" s="130"/>
    </row>
    <row r="156" spans="1:10" ht="12" customHeight="1" x14ac:dyDescent="0.25">
      <c r="A156" s="127" t="s">
        <v>196</v>
      </c>
      <c r="B156" s="62" t="s">
        <v>192</v>
      </c>
      <c r="C156" s="56" t="s">
        <v>193</v>
      </c>
      <c r="D156" s="42" t="s">
        <v>510</v>
      </c>
      <c r="E156" s="54" t="s">
        <v>651</v>
      </c>
      <c r="F156" s="128"/>
      <c r="G156" s="105"/>
      <c r="H156" s="106">
        <f t="shared" si="6"/>
        <v>0</v>
      </c>
      <c r="I156" s="129"/>
      <c r="J156" s="130"/>
    </row>
    <row r="157" spans="1:10" ht="12" customHeight="1" x14ac:dyDescent="0.25">
      <c r="A157" s="127" t="s">
        <v>199</v>
      </c>
      <c r="B157" s="62" t="s">
        <v>195</v>
      </c>
      <c r="C157" s="56" t="s">
        <v>193</v>
      </c>
      <c r="D157" s="42" t="s">
        <v>510</v>
      </c>
      <c r="E157" s="54" t="s">
        <v>651</v>
      </c>
      <c r="F157" s="128"/>
      <c r="G157" s="105"/>
      <c r="H157" s="106">
        <f t="shared" si="6"/>
        <v>0</v>
      </c>
      <c r="I157" s="129"/>
      <c r="J157" s="130"/>
    </row>
    <row r="158" spans="1:10" ht="12" customHeight="1" x14ac:dyDescent="0.25">
      <c r="A158" s="127" t="s">
        <v>201</v>
      </c>
      <c r="B158" s="62" t="s">
        <v>197</v>
      </c>
      <c r="C158" s="50" t="s">
        <v>198</v>
      </c>
      <c r="D158" s="42" t="s">
        <v>510</v>
      </c>
      <c r="E158" s="54" t="s">
        <v>651</v>
      </c>
      <c r="F158" s="128"/>
      <c r="G158" s="105"/>
      <c r="H158" s="106">
        <f t="shared" si="6"/>
        <v>0</v>
      </c>
      <c r="I158" s="129"/>
      <c r="J158" s="130"/>
    </row>
    <row r="159" spans="1:10" ht="12" customHeight="1" x14ac:dyDescent="0.25">
      <c r="A159" s="127" t="s">
        <v>203</v>
      </c>
      <c r="B159" s="62" t="s">
        <v>200</v>
      </c>
      <c r="C159" s="50" t="s">
        <v>193</v>
      </c>
      <c r="D159" s="42" t="s">
        <v>510</v>
      </c>
      <c r="E159" s="54" t="s">
        <v>651</v>
      </c>
      <c r="F159" s="128"/>
      <c r="G159" s="105"/>
      <c r="H159" s="106">
        <f t="shared" si="6"/>
        <v>0</v>
      </c>
      <c r="I159" s="129"/>
      <c r="J159" s="130"/>
    </row>
    <row r="160" spans="1:10" ht="12" customHeight="1" x14ac:dyDescent="0.25">
      <c r="A160" s="127" t="s">
        <v>205</v>
      </c>
      <c r="B160" s="62" t="s">
        <v>202</v>
      </c>
      <c r="C160" s="50" t="s">
        <v>193</v>
      </c>
      <c r="D160" s="42" t="s">
        <v>510</v>
      </c>
      <c r="E160" s="54" t="s">
        <v>651</v>
      </c>
      <c r="F160" s="128"/>
      <c r="G160" s="105"/>
      <c r="H160" s="106">
        <f t="shared" si="6"/>
        <v>0</v>
      </c>
      <c r="I160" s="129"/>
      <c r="J160" s="130"/>
    </row>
    <row r="161" spans="1:10" ht="12" customHeight="1" x14ac:dyDescent="0.25">
      <c r="A161" s="127" t="s">
        <v>208</v>
      </c>
      <c r="B161" s="62" t="s">
        <v>204</v>
      </c>
      <c r="C161" s="50" t="s">
        <v>193</v>
      </c>
      <c r="D161" s="42" t="s">
        <v>510</v>
      </c>
      <c r="E161" s="54" t="s">
        <v>651</v>
      </c>
      <c r="F161" s="128"/>
      <c r="G161" s="105"/>
      <c r="H161" s="106">
        <f t="shared" si="6"/>
        <v>0</v>
      </c>
      <c r="I161" s="129"/>
      <c r="J161" s="130"/>
    </row>
    <row r="162" spans="1:10" ht="12" customHeight="1" x14ac:dyDescent="0.25">
      <c r="A162" s="127" t="s">
        <v>211</v>
      </c>
      <c r="B162" s="134" t="s">
        <v>580</v>
      </c>
      <c r="C162" s="114" t="s">
        <v>578</v>
      </c>
      <c r="D162" s="42" t="s">
        <v>510</v>
      </c>
      <c r="E162" s="54" t="s">
        <v>651</v>
      </c>
      <c r="F162" s="128"/>
      <c r="G162" s="105"/>
      <c r="H162" s="106">
        <f t="shared" si="6"/>
        <v>0</v>
      </c>
      <c r="I162" s="129"/>
      <c r="J162" s="130"/>
    </row>
    <row r="163" spans="1:10" ht="12" customHeight="1" x14ac:dyDescent="0.25">
      <c r="A163" s="127" t="s">
        <v>213</v>
      </c>
      <c r="B163" s="134" t="s">
        <v>581</v>
      </c>
      <c r="C163" s="114" t="s">
        <v>578</v>
      </c>
      <c r="D163" s="42" t="s">
        <v>510</v>
      </c>
      <c r="E163" s="54" t="s">
        <v>651</v>
      </c>
      <c r="F163" s="128"/>
      <c r="G163" s="105"/>
      <c r="H163" s="106">
        <f t="shared" si="6"/>
        <v>0</v>
      </c>
      <c r="I163" s="129"/>
      <c r="J163" s="130"/>
    </row>
    <row r="164" spans="1:10" ht="12" customHeight="1" x14ac:dyDescent="0.25">
      <c r="A164" s="127" t="s">
        <v>215</v>
      </c>
      <c r="B164" s="134" t="s">
        <v>582</v>
      </c>
      <c r="C164" s="114" t="s">
        <v>578</v>
      </c>
      <c r="D164" s="42" t="s">
        <v>510</v>
      </c>
      <c r="E164" s="54" t="s">
        <v>651</v>
      </c>
      <c r="F164" s="128"/>
      <c r="G164" s="105"/>
      <c r="H164" s="106">
        <f t="shared" si="6"/>
        <v>0</v>
      </c>
      <c r="I164" s="129"/>
      <c r="J164" s="130"/>
    </row>
    <row r="165" spans="1:10" ht="12" customHeight="1" x14ac:dyDescent="0.25">
      <c r="A165" s="127" t="s">
        <v>217</v>
      </c>
      <c r="B165" s="62" t="s">
        <v>206</v>
      </c>
      <c r="C165" s="50" t="s">
        <v>207</v>
      </c>
      <c r="D165" s="42" t="s">
        <v>510</v>
      </c>
      <c r="E165" s="54" t="s">
        <v>651</v>
      </c>
      <c r="F165" s="128"/>
      <c r="G165" s="105"/>
      <c r="H165" s="106">
        <f t="shared" si="6"/>
        <v>0</v>
      </c>
      <c r="I165" s="129"/>
      <c r="J165" s="130"/>
    </row>
    <row r="166" spans="1:10" ht="12" customHeight="1" x14ac:dyDescent="0.25">
      <c r="A166" s="127" t="s">
        <v>219</v>
      </c>
      <c r="B166" s="62" t="s">
        <v>209</v>
      </c>
      <c r="C166" s="50" t="s">
        <v>210</v>
      </c>
      <c r="D166" s="42" t="s">
        <v>510</v>
      </c>
      <c r="E166" s="54" t="s">
        <v>651</v>
      </c>
      <c r="F166" s="128"/>
      <c r="G166" s="105"/>
      <c r="H166" s="106">
        <f t="shared" si="6"/>
        <v>0</v>
      </c>
      <c r="I166" s="129"/>
      <c r="J166" s="130"/>
    </row>
    <row r="167" spans="1:10" ht="12" customHeight="1" x14ac:dyDescent="0.25">
      <c r="A167" s="127" t="s">
        <v>221</v>
      </c>
      <c r="B167" s="61" t="s">
        <v>258</v>
      </c>
      <c r="C167" s="50" t="s">
        <v>135</v>
      </c>
      <c r="D167" s="42" t="s">
        <v>510</v>
      </c>
      <c r="E167" s="54" t="s">
        <v>651</v>
      </c>
      <c r="F167" s="128"/>
      <c r="G167" s="105"/>
      <c r="H167" s="106">
        <f t="shared" ref="H167:H172" si="8">(F167*G167)+F167</f>
        <v>0</v>
      </c>
      <c r="I167" s="129"/>
      <c r="J167" s="130"/>
    </row>
    <row r="168" spans="1:10" ht="12" customHeight="1" x14ac:dyDescent="0.25">
      <c r="A168" s="127" t="s">
        <v>223</v>
      </c>
      <c r="B168" s="61" t="s">
        <v>259</v>
      </c>
      <c r="C168" s="50" t="s">
        <v>263</v>
      </c>
      <c r="D168" s="42" t="s">
        <v>510</v>
      </c>
      <c r="E168" s="54" t="s">
        <v>651</v>
      </c>
      <c r="F168" s="128"/>
      <c r="G168" s="105"/>
      <c r="H168" s="106">
        <f t="shared" si="8"/>
        <v>0</v>
      </c>
      <c r="I168" s="129"/>
      <c r="J168" s="130"/>
    </row>
    <row r="169" spans="1:10" ht="12" customHeight="1" x14ac:dyDescent="0.25">
      <c r="A169" s="127" t="s">
        <v>225</v>
      </c>
      <c r="B169" s="61" t="s">
        <v>260</v>
      </c>
      <c r="C169" s="50" t="s">
        <v>135</v>
      </c>
      <c r="D169" s="42" t="s">
        <v>510</v>
      </c>
      <c r="E169" s="54" t="s">
        <v>651</v>
      </c>
      <c r="F169" s="128"/>
      <c r="G169" s="105"/>
      <c r="H169" s="106">
        <f t="shared" si="8"/>
        <v>0</v>
      </c>
      <c r="I169" s="129"/>
      <c r="J169" s="130"/>
    </row>
    <row r="170" spans="1:10" ht="12" customHeight="1" x14ac:dyDescent="0.25">
      <c r="A170" s="127" t="s">
        <v>227</v>
      </c>
      <c r="B170" s="61" t="s">
        <v>261</v>
      </c>
      <c r="C170" s="56" t="s">
        <v>473</v>
      </c>
      <c r="D170" s="42" t="s">
        <v>510</v>
      </c>
      <c r="E170" s="54" t="s">
        <v>651</v>
      </c>
      <c r="F170" s="128"/>
      <c r="G170" s="105"/>
      <c r="H170" s="106">
        <f t="shared" si="8"/>
        <v>0</v>
      </c>
      <c r="I170" s="129"/>
      <c r="J170" s="130"/>
    </row>
    <row r="171" spans="1:10" ht="12" customHeight="1" x14ac:dyDescent="0.25">
      <c r="A171" s="127" t="s">
        <v>229</v>
      </c>
      <c r="B171" s="61" t="s">
        <v>262</v>
      </c>
      <c r="C171" s="56" t="s">
        <v>263</v>
      </c>
      <c r="D171" s="42" t="s">
        <v>510</v>
      </c>
      <c r="E171" s="54" t="s">
        <v>651</v>
      </c>
      <c r="F171" s="128"/>
      <c r="G171" s="105"/>
      <c r="H171" s="106">
        <f t="shared" si="8"/>
        <v>0</v>
      </c>
      <c r="I171" s="129"/>
      <c r="J171" s="130"/>
    </row>
    <row r="172" spans="1:10" ht="12" customHeight="1" thickBot="1" x14ac:dyDescent="0.3">
      <c r="A172" s="137" t="s">
        <v>230</v>
      </c>
      <c r="B172" s="63" t="s">
        <v>264</v>
      </c>
      <c r="C172" s="138"/>
      <c r="D172" s="46" t="s">
        <v>510</v>
      </c>
      <c r="E172" s="58" t="s">
        <v>651</v>
      </c>
      <c r="F172" s="139"/>
      <c r="G172" s="121"/>
      <c r="H172" s="122">
        <f t="shared" si="8"/>
        <v>0</v>
      </c>
      <c r="I172" s="140"/>
      <c r="J172" s="141"/>
    </row>
    <row r="173" spans="1:10" s="28" customFormat="1" ht="12" customHeight="1" thickBot="1" x14ac:dyDescent="0.3">
      <c r="A173" s="70"/>
      <c r="B173" s="71"/>
      <c r="C173" s="72"/>
      <c r="D173" s="73"/>
      <c r="E173" s="72"/>
      <c r="F173" s="74"/>
      <c r="G173" s="75"/>
      <c r="H173" s="76"/>
      <c r="I173" s="77"/>
      <c r="J173" s="77"/>
    </row>
    <row r="174" spans="1:10" s="28" customFormat="1" ht="18.75" customHeight="1" thickBot="1" x14ac:dyDescent="0.3">
      <c r="A174" s="205" t="s">
        <v>583</v>
      </c>
      <c r="B174" s="215"/>
      <c r="C174" s="215"/>
      <c r="D174" s="215"/>
      <c r="E174" s="215"/>
      <c r="F174" s="215"/>
      <c r="G174" s="215"/>
      <c r="H174" s="215"/>
      <c r="I174" s="215"/>
      <c r="J174" s="216"/>
    </row>
    <row r="175" spans="1:10" s="28" customFormat="1" ht="64.5" customHeight="1" thickBot="1" x14ac:dyDescent="0.3">
      <c r="A175" s="163" t="s">
        <v>665</v>
      </c>
      <c r="B175" s="201"/>
      <c r="C175" s="201"/>
      <c r="D175" s="201"/>
      <c r="E175" s="201"/>
      <c r="F175" s="201"/>
      <c r="G175" s="201"/>
      <c r="H175" s="201"/>
      <c r="I175" s="201"/>
      <c r="J175" s="202"/>
    </row>
    <row r="176" spans="1:10" s="28" customFormat="1" ht="36.75" thickBot="1" x14ac:dyDescent="0.3">
      <c r="A176" s="29" t="s">
        <v>1</v>
      </c>
      <c r="B176" s="30" t="s">
        <v>2</v>
      </c>
      <c r="C176" s="30" t="s">
        <v>515</v>
      </c>
      <c r="D176" s="30" t="s">
        <v>508</v>
      </c>
      <c r="E176" s="30" t="s">
        <v>509</v>
      </c>
      <c r="F176" s="30" t="s">
        <v>492</v>
      </c>
      <c r="G176" s="30" t="s">
        <v>3</v>
      </c>
      <c r="H176" s="30" t="s">
        <v>493</v>
      </c>
      <c r="I176" s="30" t="s">
        <v>4</v>
      </c>
      <c r="J176" s="31" t="s">
        <v>5</v>
      </c>
    </row>
    <row r="177" spans="1:10" ht="12" customHeight="1" x14ac:dyDescent="0.25">
      <c r="A177" s="39" t="s">
        <v>265</v>
      </c>
      <c r="B177" s="62" t="s">
        <v>212</v>
      </c>
      <c r="C177" s="47"/>
      <c r="D177" s="42" t="s">
        <v>510</v>
      </c>
      <c r="E177" s="54" t="s">
        <v>651</v>
      </c>
      <c r="F177" s="5"/>
      <c r="G177" s="32"/>
      <c r="H177" s="2">
        <f t="shared" si="6"/>
        <v>0</v>
      </c>
      <c r="I177" s="40"/>
      <c r="J177" s="34"/>
    </row>
    <row r="178" spans="1:10" ht="12" customHeight="1" x14ac:dyDescent="0.25">
      <c r="A178" s="39" t="s">
        <v>266</v>
      </c>
      <c r="B178" s="62" t="s">
        <v>214</v>
      </c>
      <c r="C178" s="47"/>
      <c r="D178" s="42" t="s">
        <v>510</v>
      </c>
      <c r="E178" s="54" t="s">
        <v>651</v>
      </c>
      <c r="F178" s="5"/>
      <c r="G178" s="32"/>
      <c r="H178" s="2">
        <f t="shared" si="6"/>
        <v>0</v>
      </c>
      <c r="I178" s="40"/>
      <c r="J178" s="34"/>
    </row>
    <row r="179" spans="1:10" ht="12" customHeight="1" x14ac:dyDescent="0.25">
      <c r="A179" s="39" t="s">
        <v>267</v>
      </c>
      <c r="B179" s="62" t="s">
        <v>216</v>
      </c>
      <c r="C179" s="47"/>
      <c r="D179" s="42" t="s">
        <v>510</v>
      </c>
      <c r="E179" s="54" t="s">
        <v>651</v>
      </c>
      <c r="F179" s="5"/>
      <c r="G179" s="32"/>
      <c r="H179" s="2">
        <f t="shared" si="6"/>
        <v>0</v>
      </c>
      <c r="I179" s="40"/>
      <c r="J179" s="34"/>
    </row>
    <row r="180" spans="1:10" ht="12" customHeight="1" x14ac:dyDescent="0.25">
      <c r="A180" s="39" t="s">
        <v>268</v>
      </c>
      <c r="B180" s="62" t="s">
        <v>218</v>
      </c>
      <c r="C180" s="47"/>
      <c r="D180" s="42" t="s">
        <v>510</v>
      </c>
      <c r="E180" s="54" t="s">
        <v>651</v>
      </c>
      <c r="F180" s="5"/>
      <c r="G180" s="32"/>
      <c r="H180" s="2">
        <f t="shared" si="6"/>
        <v>0</v>
      </c>
      <c r="I180" s="40"/>
      <c r="J180" s="34"/>
    </row>
    <row r="181" spans="1:10" ht="12" customHeight="1" x14ac:dyDescent="0.25">
      <c r="A181" s="39" t="s">
        <v>269</v>
      </c>
      <c r="B181" s="62" t="s">
        <v>220</v>
      </c>
      <c r="C181" s="47"/>
      <c r="D181" s="42" t="s">
        <v>510</v>
      </c>
      <c r="E181" s="54" t="s">
        <v>651</v>
      </c>
      <c r="F181" s="5"/>
      <c r="G181" s="32"/>
      <c r="H181" s="2">
        <f t="shared" si="6"/>
        <v>0</v>
      </c>
      <c r="I181" s="40"/>
      <c r="J181" s="34"/>
    </row>
    <row r="182" spans="1:10" ht="12" customHeight="1" x14ac:dyDescent="0.25">
      <c r="A182" s="39" t="s">
        <v>270</v>
      </c>
      <c r="B182" s="61" t="s">
        <v>222</v>
      </c>
      <c r="C182" s="47"/>
      <c r="D182" s="42" t="s">
        <v>510</v>
      </c>
      <c r="E182" s="54" t="s">
        <v>651</v>
      </c>
      <c r="F182" s="5"/>
      <c r="G182" s="32"/>
      <c r="H182" s="2">
        <f t="shared" si="6"/>
        <v>0</v>
      </c>
      <c r="I182" s="40"/>
      <c r="J182" s="34"/>
    </row>
    <row r="183" spans="1:10" ht="12" customHeight="1" x14ac:dyDescent="0.25">
      <c r="A183" s="39" t="s">
        <v>271</v>
      </c>
      <c r="B183" s="62" t="s">
        <v>224</v>
      </c>
      <c r="C183" s="47"/>
      <c r="D183" s="42" t="s">
        <v>510</v>
      </c>
      <c r="E183" s="54" t="s">
        <v>651</v>
      </c>
      <c r="F183" s="5"/>
      <c r="G183" s="32"/>
      <c r="H183" s="2">
        <f t="shared" si="6"/>
        <v>0</v>
      </c>
      <c r="I183" s="40"/>
      <c r="J183" s="34"/>
    </row>
    <row r="184" spans="1:10" ht="12" customHeight="1" x14ac:dyDescent="0.25">
      <c r="A184" s="39" t="s">
        <v>272</v>
      </c>
      <c r="B184" s="62" t="s">
        <v>226</v>
      </c>
      <c r="C184" s="47"/>
      <c r="D184" s="42" t="s">
        <v>510</v>
      </c>
      <c r="E184" s="54" t="s">
        <v>651</v>
      </c>
      <c r="F184" s="5"/>
      <c r="G184" s="32"/>
      <c r="H184" s="2">
        <f t="shared" ref="H184:H190" si="9">(F184*G184)+F184</f>
        <v>0</v>
      </c>
      <c r="I184" s="40"/>
      <c r="J184" s="34"/>
    </row>
    <row r="185" spans="1:10" ht="12" customHeight="1" x14ac:dyDescent="0.25">
      <c r="A185" s="39" t="s">
        <v>273</v>
      </c>
      <c r="B185" s="62" t="s">
        <v>228</v>
      </c>
      <c r="C185" s="47"/>
      <c r="D185" s="42" t="s">
        <v>510</v>
      </c>
      <c r="E185" s="54" t="s">
        <v>651</v>
      </c>
      <c r="F185" s="5"/>
      <c r="G185" s="32"/>
      <c r="H185" s="2">
        <f t="shared" si="9"/>
        <v>0</v>
      </c>
      <c r="I185" s="40"/>
      <c r="J185" s="34"/>
    </row>
    <row r="186" spans="1:10" ht="12" customHeight="1" x14ac:dyDescent="0.25">
      <c r="A186" s="39" t="s">
        <v>274</v>
      </c>
      <c r="B186" s="62" t="s">
        <v>231</v>
      </c>
      <c r="C186" s="47"/>
      <c r="D186" s="42" t="s">
        <v>510</v>
      </c>
      <c r="E186" s="54" t="s">
        <v>651</v>
      </c>
      <c r="F186" s="5"/>
      <c r="G186" s="32"/>
      <c r="H186" s="2">
        <f t="shared" si="9"/>
        <v>0</v>
      </c>
      <c r="I186" s="40"/>
      <c r="J186" s="34"/>
    </row>
    <row r="187" spans="1:10" ht="12" customHeight="1" x14ac:dyDescent="0.25">
      <c r="A187" s="39" t="s">
        <v>275</v>
      </c>
      <c r="B187" s="62" t="s">
        <v>232</v>
      </c>
      <c r="C187" s="47"/>
      <c r="D187" s="42" t="s">
        <v>510</v>
      </c>
      <c r="E187" s="54" t="s">
        <v>651</v>
      </c>
      <c r="F187" s="5"/>
      <c r="G187" s="32"/>
      <c r="H187" s="2">
        <f t="shared" si="9"/>
        <v>0</v>
      </c>
      <c r="I187" s="40"/>
      <c r="J187" s="34"/>
    </row>
    <row r="188" spans="1:10" ht="12" customHeight="1" x14ac:dyDescent="0.25">
      <c r="A188" s="39" t="s">
        <v>276</v>
      </c>
      <c r="B188" s="62" t="s">
        <v>233</v>
      </c>
      <c r="C188" s="47"/>
      <c r="D188" s="42" t="s">
        <v>510</v>
      </c>
      <c r="E188" s="54" t="s">
        <v>651</v>
      </c>
      <c r="F188" s="5"/>
      <c r="G188" s="32"/>
      <c r="H188" s="2">
        <f t="shared" si="9"/>
        <v>0</v>
      </c>
      <c r="I188" s="40"/>
      <c r="J188" s="34"/>
    </row>
    <row r="189" spans="1:10" ht="12" customHeight="1" x14ac:dyDescent="0.25">
      <c r="A189" s="39" t="s">
        <v>277</v>
      </c>
      <c r="B189" s="62" t="s">
        <v>234</v>
      </c>
      <c r="C189" s="47"/>
      <c r="D189" s="42" t="s">
        <v>510</v>
      </c>
      <c r="E189" s="54" t="s">
        <v>651</v>
      </c>
      <c r="F189" s="5"/>
      <c r="G189" s="32"/>
      <c r="H189" s="2">
        <f t="shared" si="9"/>
        <v>0</v>
      </c>
      <c r="I189" s="40"/>
      <c r="J189" s="34"/>
    </row>
    <row r="190" spans="1:10" ht="12" customHeight="1" x14ac:dyDescent="0.25">
      <c r="A190" s="39" t="s">
        <v>278</v>
      </c>
      <c r="B190" s="62" t="s">
        <v>235</v>
      </c>
      <c r="C190" s="47"/>
      <c r="D190" s="42" t="s">
        <v>510</v>
      </c>
      <c r="E190" s="54" t="s">
        <v>651</v>
      </c>
      <c r="F190" s="5"/>
      <c r="G190" s="32"/>
      <c r="H190" s="2">
        <f t="shared" si="9"/>
        <v>0</v>
      </c>
      <c r="I190" s="40"/>
      <c r="J190" s="34"/>
    </row>
    <row r="191" spans="1:10" ht="12" customHeight="1" x14ac:dyDescent="0.25">
      <c r="A191" s="39" t="s">
        <v>279</v>
      </c>
      <c r="B191" s="62" t="s">
        <v>236</v>
      </c>
      <c r="C191" s="47"/>
      <c r="D191" s="42" t="s">
        <v>510</v>
      </c>
      <c r="E191" s="54" t="s">
        <v>651</v>
      </c>
      <c r="F191" s="5"/>
      <c r="G191" s="32"/>
      <c r="H191" s="2">
        <f t="shared" ref="H191:H214" si="10">(F191*G191)+F191</f>
        <v>0</v>
      </c>
      <c r="I191" s="40"/>
      <c r="J191" s="34"/>
    </row>
    <row r="192" spans="1:10" ht="12" customHeight="1" x14ac:dyDescent="0.25">
      <c r="A192" s="39" t="s">
        <v>280</v>
      </c>
      <c r="B192" s="62" t="s">
        <v>237</v>
      </c>
      <c r="C192" s="47"/>
      <c r="D192" s="42" t="s">
        <v>510</v>
      </c>
      <c r="E192" s="54" t="s">
        <v>651</v>
      </c>
      <c r="F192" s="5"/>
      <c r="G192" s="32"/>
      <c r="H192" s="2">
        <f t="shared" ref="H192:H194" si="11">(F192*G192)+F192</f>
        <v>0</v>
      </c>
      <c r="I192" s="40"/>
      <c r="J192" s="34"/>
    </row>
    <row r="193" spans="1:10" ht="12" customHeight="1" x14ac:dyDescent="0.25">
      <c r="A193" s="39" t="s">
        <v>281</v>
      </c>
      <c r="B193" s="62" t="s">
        <v>238</v>
      </c>
      <c r="C193" s="47"/>
      <c r="D193" s="42" t="s">
        <v>510</v>
      </c>
      <c r="E193" s="54" t="s">
        <v>651</v>
      </c>
      <c r="F193" s="5"/>
      <c r="G193" s="32"/>
      <c r="H193" s="2">
        <f t="shared" si="11"/>
        <v>0</v>
      </c>
      <c r="I193" s="40"/>
      <c r="J193" s="34"/>
    </row>
    <row r="194" spans="1:10" ht="12" customHeight="1" x14ac:dyDescent="0.25">
      <c r="A194" s="39" t="s">
        <v>282</v>
      </c>
      <c r="B194" s="62" t="s">
        <v>239</v>
      </c>
      <c r="C194" s="47"/>
      <c r="D194" s="42" t="s">
        <v>510</v>
      </c>
      <c r="E194" s="54" t="s">
        <v>651</v>
      </c>
      <c r="F194" s="5"/>
      <c r="G194" s="32"/>
      <c r="H194" s="2">
        <f t="shared" si="11"/>
        <v>0</v>
      </c>
      <c r="I194" s="40"/>
      <c r="J194" s="34"/>
    </row>
    <row r="195" spans="1:10" ht="12" customHeight="1" x14ac:dyDescent="0.25">
      <c r="A195" s="39" t="s">
        <v>442</v>
      </c>
      <c r="B195" s="62" t="s">
        <v>240</v>
      </c>
      <c r="C195" s="47"/>
      <c r="D195" s="42" t="s">
        <v>510</v>
      </c>
      <c r="E195" s="54" t="s">
        <v>651</v>
      </c>
      <c r="F195" s="5"/>
      <c r="G195" s="32"/>
      <c r="H195" s="2">
        <f t="shared" si="10"/>
        <v>0</v>
      </c>
      <c r="I195" s="40"/>
      <c r="J195" s="34"/>
    </row>
    <row r="196" spans="1:10" ht="12" customHeight="1" x14ac:dyDescent="0.25">
      <c r="A196" s="39" t="s">
        <v>443</v>
      </c>
      <c r="B196" s="62" t="s">
        <v>241</v>
      </c>
      <c r="C196" s="47"/>
      <c r="D196" s="42" t="s">
        <v>510</v>
      </c>
      <c r="E196" s="54" t="s">
        <v>651</v>
      </c>
      <c r="F196" s="5"/>
      <c r="G196" s="32"/>
      <c r="H196" s="2">
        <f t="shared" si="10"/>
        <v>0</v>
      </c>
      <c r="I196" s="40"/>
      <c r="J196" s="34"/>
    </row>
    <row r="197" spans="1:10" ht="12" customHeight="1" x14ac:dyDescent="0.25">
      <c r="A197" s="39" t="s">
        <v>444</v>
      </c>
      <c r="B197" s="62" t="s">
        <v>242</v>
      </c>
      <c r="C197" s="47"/>
      <c r="D197" s="42" t="s">
        <v>510</v>
      </c>
      <c r="E197" s="54" t="s">
        <v>651</v>
      </c>
      <c r="F197" s="5"/>
      <c r="G197" s="32"/>
      <c r="H197" s="2">
        <f t="shared" si="10"/>
        <v>0</v>
      </c>
      <c r="I197" s="40"/>
      <c r="J197" s="34"/>
    </row>
    <row r="198" spans="1:10" ht="12" customHeight="1" x14ac:dyDescent="0.25">
      <c r="A198" s="39" t="s">
        <v>445</v>
      </c>
      <c r="B198" s="62" t="s">
        <v>243</v>
      </c>
      <c r="C198" s="47"/>
      <c r="D198" s="42" t="s">
        <v>510</v>
      </c>
      <c r="E198" s="54" t="s">
        <v>651</v>
      </c>
      <c r="F198" s="5"/>
      <c r="G198" s="32"/>
      <c r="H198" s="2">
        <f t="shared" si="10"/>
        <v>0</v>
      </c>
      <c r="I198" s="40"/>
      <c r="J198" s="34"/>
    </row>
    <row r="199" spans="1:10" ht="12" customHeight="1" x14ac:dyDescent="0.25">
      <c r="A199" s="39" t="s">
        <v>446</v>
      </c>
      <c r="B199" s="62" t="s">
        <v>383</v>
      </c>
      <c r="C199" s="47"/>
      <c r="D199" s="42" t="s">
        <v>510</v>
      </c>
      <c r="E199" s="54" t="s">
        <v>651</v>
      </c>
      <c r="F199" s="5"/>
      <c r="G199" s="32"/>
      <c r="H199" s="2">
        <f t="shared" si="10"/>
        <v>0</v>
      </c>
      <c r="I199" s="40"/>
      <c r="J199" s="34"/>
    </row>
    <row r="200" spans="1:10" ht="12" customHeight="1" x14ac:dyDescent="0.25">
      <c r="A200" s="39" t="s">
        <v>447</v>
      </c>
      <c r="B200" s="62" t="s">
        <v>244</v>
      </c>
      <c r="C200" s="47"/>
      <c r="D200" s="42" t="s">
        <v>510</v>
      </c>
      <c r="E200" s="54" t="s">
        <v>651</v>
      </c>
      <c r="F200" s="5"/>
      <c r="G200" s="32"/>
      <c r="H200" s="2">
        <f t="shared" si="10"/>
        <v>0</v>
      </c>
      <c r="I200" s="40"/>
      <c r="J200" s="34"/>
    </row>
    <row r="201" spans="1:10" ht="12" customHeight="1" x14ac:dyDescent="0.25">
      <c r="A201" s="39" t="s">
        <v>448</v>
      </c>
      <c r="B201" s="62" t="s">
        <v>245</v>
      </c>
      <c r="C201" s="47"/>
      <c r="D201" s="42" t="s">
        <v>510</v>
      </c>
      <c r="E201" s="54" t="s">
        <v>651</v>
      </c>
      <c r="F201" s="5"/>
      <c r="G201" s="32"/>
      <c r="H201" s="2">
        <f t="shared" si="10"/>
        <v>0</v>
      </c>
      <c r="I201" s="40"/>
      <c r="J201" s="34"/>
    </row>
    <row r="202" spans="1:10" ht="12" customHeight="1" x14ac:dyDescent="0.25">
      <c r="A202" s="39" t="s">
        <v>449</v>
      </c>
      <c r="B202" s="62" t="s">
        <v>246</v>
      </c>
      <c r="C202" s="47"/>
      <c r="D202" s="42" t="s">
        <v>510</v>
      </c>
      <c r="E202" s="54" t="s">
        <v>651</v>
      </c>
      <c r="F202" s="5"/>
      <c r="G202" s="32"/>
      <c r="H202" s="2">
        <f t="shared" si="10"/>
        <v>0</v>
      </c>
      <c r="I202" s="40"/>
      <c r="J202" s="34"/>
    </row>
    <row r="203" spans="1:10" ht="12" customHeight="1" x14ac:dyDescent="0.25">
      <c r="A203" s="39" t="s">
        <v>450</v>
      </c>
      <c r="B203" s="62" t="s">
        <v>247</v>
      </c>
      <c r="C203" s="47"/>
      <c r="D203" s="42" t="s">
        <v>510</v>
      </c>
      <c r="E203" s="54" t="s">
        <v>651</v>
      </c>
      <c r="F203" s="5"/>
      <c r="G203" s="32"/>
      <c r="H203" s="2">
        <f t="shared" si="10"/>
        <v>0</v>
      </c>
      <c r="I203" s="40"/>
      <c r="J203" s="34"/>
    </row>
    <row r="204" spans="1:10" ht="12" customHeight="1" x14ac:dyDescent="0.25">
      <c r="A204" s="39" t="s">
        <v>451</v>
      </c>
      <c r="B204" s="62" t="s">
        <v>248</v>
      </c>
      <c r="C204" s="47"/>
      <c r="D204" s="42" t="s">
        <v>510</v>
      </c>
      <c r="E204" s="54" t="s">
        <v>651</v>
      </c>
      <c r="F204" s="5"/>
      <c r="G204" s="32"/>
      <c r="H204" s="2">
        <f t="shared" si="10"/>
        <v>0</v>
      </c>
      <c r="I204" s="40"/>
      <c r="J204" s="34"/>
    </row>
    <row r="205" spans="1:10" ht="12" customHeight="1" x14ac:dyDescent="0.25">
      <c r="A205" s="39" t="s">
        <v>452</v>
      </c>
      <c r="B205" s="62" t="s">
        <v>249</v>
      </c>
      <c r="C205" s="47"/>
      <c r="D205" s="42" t="s">
        <v>510</v>
      </c>
      <c r="E205" s="54" t="s">
        <v>651</v>
      </c>
      <c r="F205" s="5"/>
      <c r="G205" s="32"/>
      <c r="H205" s="2">
        <f t="shared" si="10"/>
        <v>0</v>
      </c>
      <c r="I205" s="40"/>
      <c r="J205" s="34"/>
    </row>
    <row r="206" spans="1:10" ht="12" customHeight="1" x14ac:dyDescent="0.25">
      <c r="A206" s="39" t="s">
        <v>453</v>
      </c>
      <c r="B206" s="62" t="s">
        <v>250</v>
      </c>
      <c r="C206" s="47"/>
      <c r="D206" s="42" t="s">
        <v>510</v>
      </c>
      <c r="E206" s="54" t="s">
        <v>651</v>
      </c>
      <c r="F206" s="5"/>
      <c r="G206" s="32"/>
      <c r="H206" s="2">
        <f t="shared" si="10"/>
        <v>0</v>
      </c>
      <c r="I206" s="40"/>
      <c r="J206" s="34"/>
    </row>
    <row r="207" spans="1:10" ht="12" customHeight="1" x14ac:dyDescent="0.25">
      <c r="A207" s="39" t="s">
        <v>454</v>
      </c>
      <c r="B207" s="62" t="s">
        <v>251</v>
      </c>
      <c r="C207" s="47"/>
      <c r="D207" s="42" t="s">
        <v>510</v>
      </c>
      <c r="E207" s="54" t="s">
        <v>651</v>
      </c>
      <c r="F207" s="5"/>
      <c r="G207" s="32"/>
      <c r="H207" s="2">
        <f t="shared" si="10"/>
        <v>0</v>
      </c>
      <c r="I207" s="40"/>
      <c r="J207" s="34"/>
    </row>
    <row r="208" spans="1:10" ht="12" customHeight="1" x14ac:dyDescent="0.25">
      <c r="A208" s="39" t="s">
        <v>455</v>
      </c>
      <c r="B208" s="62" t="s">
        <v>252</v>
      </c>
      <c r="C208" s="47"/>
      <c r="D208" s="42" t="s">
        <v>510</v>
      </c>
      <c r="E208" s="54" t="s">
        <v>651</v>
      </c>
      <c r="F208" s="5"/>
      <c r="G208" s="32"/>
      <c r="H208" s="2">
        <f t="shared" si="10"/>
        <v>0</v>
      </c>
      <c r="I208" s="40"/>
      <c r="J208" s="34"/>
    </row>
    <row r="209" spans="1:10" ht="12" customHeight="1" x14ac:dyDescent="0.25">
      <c r="A209" s="39" t="s">
        <v>456</v>
      </c>
      <c r="B209" s="62" t="s">
        <v>253</v>
      </c>
      <c r="C209" s="47"/>
      <c r="D209" s="42" t="s">
        <v>510</v>
      </c>
      <c r="E209" s="54" t="s">
        <v>651</v>
      </c>
      <c r="F209" s="5"/>
      <c r="G209" s="32"/>
      <c r="H209" s="2">
        <f t="shared" si="10"/>
        <v>0</v>
      </c>
      <c r="I209" s="40"/>
      <c r="J209" s="34"/>
    </row>
    <row r="210" spans="1:10" ht="12" customHeight="1" x14ac:dyDescent="0.25">
      <c r="A210" s="39" t="s">
        <v>457</v>
      </c>
      <c r="B210" s="62" t="s">
        <v>254</v>
      </c>
      <c r="C210" s="47"/>
      <c r="D210" s="42" t="s">
        <v>510</v>
      </c>
      <c r="E210" s="54" t="s">
        <v>651</v>
      </c>
      <c r="F210" s="5"/>
      <c r="G210" s="32"/>
      <c r="H210" s="2">
        <f t="shared" si="10"/>
        <v>0</v>
      </c>
      <c r="I210" s="40"/>
      <c r="J210" s="34"/>
    </row>
    <row r="211" spans="1:10" ht="12" customHeight="1" x14ac:dyDescent="0.25">
      <c r="A211" s="39" t="s">
        <v>458</v>
      </c>
      <c r="B211" s="62" t="s">
        <v>255</v>
      </c>
      <c r="C211" s="47"/>
      <c r="D211" s="42" t="s">
        <v>510</v>
      </c>
      <c r="E211" s="54" t="s">
        <v>651</v>
      </c>
      <c r="F211" s="5"/>
      <c r="G211" s="32"/>
      <c r="H211" s="2">
        <f t="shared" si="10"/>
        <v>0</v>
      </c>
      <c r="I211" s="40"/>
      <c r="J211" s="34"/>
    </row>
    <row r="212" spans="1:10" ht="12" customHeight="1" x14ac:dyDescent="0.25">
      <c r="A212" s="39" t="s">
        <v>459</v>
      </c>
      <c r="B212" s="62" t="s">
        <v>254</v>
      </c>
      <c r="C212" s="47"/>
      <c r="D212" s="42" t="s">
        <v>510</v>
      </c>
      <c r="E212" s="54" t="s">
        <v>651</v>
      </c>
      <c r="F212" s="5"/>
      <c r="G212" s="32"/>
      <c r="H212" s="2">
        <f t="shared" si="10"/>
        <v>0</v>
      </c>
      <c r="I212" s="40"/>
      <c r="J212" s="34"/>
    </row>
    <row r="213" spans="1:10" ht="12" customHeight="1" x14ac:dyDescent="0.25">
      <c r="A213" s="39" t="s">
        <v>460</v>
      </c>
      <c r="B213" s="62" t="s">
        <v>256</v>
      </c>
      <c r="C213" s="47"/>
      <c r="D213" s="42" t="s">
        <v>510</v>
      </c>
      <c r="E213" s="54" t="s">
        <v>651</v>
      </c>
      <c r="F213" s="5"/>
      <c r="G213" s="32"/>
      <c r="H213" s="2">
        <f t="shared" si="10"/>
        <v>0</v>
      </c>
      <c r="I213" s="40"/>
      <c r="J213" s="34"/>
    </row>
    <row r="214" spans="1:10" ht="12" customHeight="1" thickBot="1" x14ac:dyDescent="0.3">
      <c r="A214" s="69" t="s">
        <v>461</v>
      </c>
      <c r="B214" s="63" t="s">
        <v>257</v>
      </c>
      <c r="C214" s="48"/>
      <c r="D214" s="46" t="s">
        <v>510</v>
      </c>
      <c r="E214" s="58" t="s">
        <v>651</v>
      </c>
      <c r="F214" s="6"/>
      <c r="G214" s="33"/>
      <c r="H214" s="4">
        <f t="shared" si="10"/>
        <v>0</v>
      </c>
      <c r="I214" s="45"/>
      <c r="J214" s="35"/>
    </row>
    <row r="215" spans="1:10" ht="15.75" thickBot="1" x14ac:dyDescent="0.3"/>
    <row r="216" spans="1:10" ht="15.75" thickBot="1" x14ac:dyDescent="0.3">
      <c r="A216" s="205" t="s">
        <v>516</v>
      </c>
      <c r="B216" s="206"/>
      <c r="C216" s="206"/>
      <c r="D216" s="206"/>
      <c r="E216" s="206"/>
      <c r="F216" s="206"/>
      <c r="G216" s="206"/>
      <c r="H216" s="206"/>
      <c r="I216" s="206"/>
      <c r="J216" s="207"/>
    </row>
    <row r="217" spans="1:10" ht="61.5" customHeight="1" thickBot="1" x14ac:dyDescent="0.3">
      <c r="A217" s="163" t="s">
        <v>665</v>
      </c>
      <c r="B217" s="201"/>
      <c r="C217" s="201"/>
      <c r="D217" s="201"/>
      <c r="E217" s="201"/>
      <c r="F217" s="201"/>
      <c r="G217" s="201"/>
      <c r="H217" s="201"/>
      <c r="I217" s="201"/>
      <c r="J217" s="202"/>
    </row>
    <row r="218" spans="1:10" ht="36.950000000000003" customHeight="1" thickBot="1" x14ac:dyDescent="0.3">
      <c r="A218" s="7" t="s">
        <v>1</v>
      </c>
      <c r="B218" s="8" t="s">
        <v>2</v>
      </c>
      <c r="C218" s="30" t="s">
        <v>515</v>
      </c>
      <c r="D218" s="7" t="s">
        <v>508</v>
      </c>
      <c r="E218" s="8" t="s">
        <v>509</v>
      </c>
      <c r="F218" s="8" t="s">
        <v>494</v>
      </c>
      <c r="G218" s="8" t="s">
        <v>3</v>
      </c>
      <c r="H218" s="86" t="s">
        <v>493</v>
      </c>
      <c r="I218" s="85" t="s">
        <v>4</v>
      </c>
      <c r="J218" s="86" t="s">
        <v>5</v>
      </c>
    </row>
    <row r="219" spans="1:10" ht="11.45" customHeight="1" x14ac:dyDescent="0.25">
      <c r="A219" s="142" t="s">
        <v>283</v>
      </c>
      <c r="B219" s="80" t="s">
        <v>284</v>
      </c>
      <c r="C219" s="59" t="s">
        <v>285</v>
      </c>
      <c r="D219" s="60" t="s">
        <v>510</v>
      </c>
      <c r="E219" s="59" t="s">
        <v>651</v>
      </c>
      <c r="F219" s="143"/>
      <c r="G219" s="144"/>
      <c r="H219" s="145">
        <f>(F219*G219)+F219</f>
        <v>0</v>
      </c>
      <c r="I219" s="146"/>
      <c r="J219" s="147"/>
    </row>
    <row r="220" spans="1:10" ht="11.45" customHeight="1" x14ac:dyDescent="0.25">
      <c r="A220" s="148" t="s">
        <v>286</v>
      </c>
      <c r="B220" s="27" t="s">
        <v>287</v>
      </c>
      <c r="C220" s="50" t="s">
        <v>285</v>
      </c>
      <c r="D220" s="42" t="s">
        <v>510</v>
      </c>
      <c r="E220" s="50" t="s">
        <v>651</v>
      </c>
      <c r="F220" s="128"/>
      <c r="G220" s="149"/>
      <c r="H220" s="150">
        <f t="shared" ref="H220:H274" si="12">(F220*G220)+F220</f>
        <v>0</v>
      </c>
      <c r="I220" s="129"/>
      <c r="J220" s="130"/>
    </row>
    <row r="221" spans="1:10" ht="11.45" customHeight="1" x14ac:dyDescent="0.25">
      <c r="A221" s="148" t="s">
        <v>288</v>
      </c>
      <c r="B221" s="27" t="s">
        <v>289</v>
      </c>
      <c r="C221" s="50" t="s">
        <v>285</v>
      </c>
      <c r="D221" s="42" t="s">
        <v>510</v>
      </c>
      <c r="E221" s="50" t="s">
        <v>651</v>
      </c>
      <c r="F221" s="128"/>
      <c r="G221" s="149"/>
      <c r="H221" s="150">
        <f t="shared" si="12"/>
        <v>0</v>
      </c>
      <c r="I221" s="129"/>
      <c r="J221" s="130"/>
    </row>
    <row r="222" spans="1:10" ht="11.45" customHeight="1" x14ac:dyDescent="0.25">
      <c r="A222" s="148" t="s">
        <v>290</v>
      </c>
      <c r="B222" s="27" t="s">
        <v>291</v>
      </c>
      <c r="C222" s="50" t="s">
        <v>285</v>
      </c>
      <c r="D222" s="42" t="s">
        <v>510</v>
      </c>
      <c r="E222" s="50" t="s">
        <v>651</v>
      </c>
      <c r="F222" s="128"/>
      <c r="G222" s="149"/>
      <c r="H222" s="150">
        <f t="shared" si="12"/>
        <v>0</v>
      </c>
      <c r="I222" s="129"/>
      <c r="J222" s="130"/>
    </row>
    <row r="223" spans="1:10" ht="11.45" customHeight="1" x14ac:dyDescent="0.25">
      <c r="A223" s="148" t="s">
        <v>292</v>
      </c>
      <c r="B223" s="27" t="s">
        <v>293</v>
      </c>
      <c r="C223" s="50" t="s">
        <v>285</v>
      </c>
      <c r="D223" s="42" t="s">
        <v>510</v>
      </c>
      <c r="E223" s="50" t="s">
        <v>651</v>
      </c>
      <c r="F223" s="128"/>
      <c r="G223" s="149"/>
      <c r="H223" s="150">
        <f t="shared" si="12"/>
        <v>0</v>
      </c>
      <c r="I223" s="129"/>
      <c r="J223" s="130"/>
    </row>
    <row r="224" spans="1:10" ht="11.45" customHeight="1" x14ac:dyDescent="0.25">
      <c r="A224" s="148" t="s">
        <v>294</v>
      </c>
      <c r="B224" s="27" t="s">
        <v>295</v>
      </c>
      <c r="C224" s="50" t="s">
        <v>285</v>
      </c>
      <c r="D224" s="42" t="s">
        <v>510</v>
      </c>
      <c r="E224" s="50" t="s">
        <v>651</v>
      </c>
      <c r="F224" s="128"/>
      <c r="G224" s="149"/>
      <c r="H224" s="150">
        <f t="shared" si="12"/>
        <v>0</v>
      </c>
      <c r="I224" s="129"/>
      <c r="J224" s="130"/>
    </row>
    <row r="225" spans="1:10" ht="11.45" customHeight="1" x14ac:dyDescent="0.25">
      <c r="A225" s="148" t="s">
        <v>296</v>
      </c>
      <c r="B225" s="27" t="s">
        <v>297</v>
      </c>
      <c r="C225" s="50" t="s">
        <v>285</v>
      </c>
      <c r="D225" s="42" t="s">
        <v>510</v>
      </c>
      <c r="E225" s="50" t="s">
        <v>651</v>
      </c>
      <c r="F225" s="128"/>
      <c r="G225" s="149"/>
      <c r="H225" s="150">
        <f t="shared" si="12"/>
        <v>0</v>
      </c>
      <c r="I225" s="129"/>
      <c r="J225" s="130"/>
    </row>
    <row r="226" spans="1:10" ht="11.45" customHeight="1" x14ac:dyDescent="0.25">
      <c r="A226" s="148" t="s">
        <v>298</v>
      </c>
      <c r="B226" s="27" t="s">
        <v>299</v>
      </c>
      <c r="C226" s="50" t="s">
        <v>285</v>
      </c>
      <c r="D226" s="42" t="s">
        <v>510</v>
      </c>
      <c r="E226" s="50" t="s">
        <v>651</v>
      </c>
      <c r="F226" s="128"/>
      <c r="G226" s="149"/>
      <c r="H226" s="150">
        <f t="shared" si="12"/>
        <v>0</v>
      </c>
      <c r="I226" s="129"/>
      <c r="J226" s="130"/>
    </row>
    <row r="227" spans="1:10" ht="11.45" customHeight="1" x14ac:dyDescent="0.25">
      <c r="A227" s="148" t="s">
        <v>300</v>
      </c>
      <c r="B227" s="27" t="s">
        <v>301</v>
      </c>
      <c r="C227" s="50" t="s">
        <v>285</v>
      </c>
      <c r="D227" s="42" t="s">
        <v>510</v>
      </c>
      <c r="E227" s="50" t="s">
        <v>651</v>
      </c>
      <c r="F227" s="128"/>
      <c r="G227" s="149"/>
      <c r="H227" s="150">
        <f t="shared" si="12"/>
        <v>0</v>
      </c>
      <c r="I227" s="129"/>
      <c r="J227" s="130"/>
    </row>
    <row r="228" spans="1:10" ht="11.45" customHeight="1" x14ac:dyDescent="0.25">
      <c r="A228" s="148" t="s">
        <v>302</v>
      </c>
      <c r="B228" s="27" t="s">
        <v>303</v>
      </c>
      <c r="C228" s="50" t="s">
        <v>285</v>
      </c>
      <c r="D228" s="42" t="s">
        <v>510</v>
      </c>
      <c r="E228" s="50" t="s">
        <v>651</v>
      </c>
      <c r="F228" s="128"/>
      <c r="G228" s="149"/>
      <c r="H228" s="150">
        <f t="shared" si="12"/>
        <v>0</v>
      </c>
      <c r="I228" s="129"/>
      <c r="J228" s="130"/>
    </row>
    <row r="229" spans="1:10" ht="11.45" customHeight="1" x14ac:dyDescent="0.25">
      <c r="A229" s="148" t="s">
        <v>304</v>
      </c>
      <c r="B229" s="27" t="s">
        <v>305</v>
      </c>
      <c r="C229" s="50" t="s">
        <v>285</v>
      </c>
      <c r="D229" s="42" t="s">
        <v>510</v>
      </c>
      <c r="E229" s="50" t="s">
        <v>651</v>
      </c>
      <c r="F229" s="128"/>
      <c r="G229" s="149"/>
      <c r="H229" s="150">
        <f t="shared" si="12"/>
        <v>0</v>
      </c>
      <c r="I229" s="129"/>
      <c r="J229" s="130"/>
    </row>
    <row r="230" spans="1:10" ht="11.45" customHeight="1" x14ac:dyDescent="0.25">
      <c r="A230" s="148" t="s">
        <v>306</v>
      </c>
      <c r="B230" s="27" t="s">
        <v>307</v>
      </c>
      <c r="C230" s="50" t="s">
        <v>285</v>
      </c>
      <c r="D230" s="42" t="s">
        <v>510</v>
      </c>
      <c r="E230" s="50" t="s">
        <v>651</v>
      </c>
      <c r="F230" s="128"/>
      <c r="G230" s="149"/>
      <c r="H230" s="150">
        <f t="shared" si="12"/>
        <v>0</v>
      </c>
      <c r="I230" s="129"/>
      <c r="J230" s="130"/>
    </row>
    <row r="231" spans="1:10" ht="11.45" customHeight="1" x14ac:dyDescent="0.25">
      <c r="A231" s="148" t="s">
        <v>308</v>
      </c>
      <c r="B231" s="27" t="s">
        <v>309</v>
      </c>
      <c r="C231" s="50" t="s">
        <v>285</v>
      </c>
      <c r="D231" s="42" t="s">
        <v>510</v>
      </c>
      <c r="E231" s="50" t="s">
        <v>651</v>
      </c>
      <c r="F231" s="128"/>
      <c r="G231" s="149"/>
      <c r="H231" s="150">
        <f t="shared" si="12"/>
        <v>0</v>
      </c>
      <c r="I231" s="129"/>
      <c r="J231" s="130"/>
    </row>
    <row r="232" spans="1:10" ht="11.45" customHeight="1" x14ac:dyDescent="0.25">
      <c r="A232" s="148" t="s">
        <v>310</v>
      </c>
      <c r="B232" s="27" t="s">
        <v>311</v>
      </c>
      <c r="C232" s="50" t="s">
        <v>285</v>
      </c>
      <c r="D232" s="42" t="s">
        <v>510</v>
      </c>
      <c r="E232" s="50" t="s">
        <v>651</v>
      </c>
      <c r="F232" s="128"/>
      <c r="G232" s="149"/>
      <c r="H232" s="150">
        <f t="shared" si="12"/>
        <v>0</v>
      </c>
      <c r="I232" s="129"/>
      <c r="J232" s="130"/>
    </row>
    <row r="233" spans="1:10" ht="11.45" customHeight="1" x14ac:dyDescent="0.25">
      <c r="A233" s="148" t="s">
        <v>312</v>
      </c>
      <c r="B233" s="27" t="s">
        <v>313</v>
      </c>
      <c r="C233" s="56" t="s">
        <v>285</v>
      </c>
      <c r="D233" s="42" t="s">
        <v>510</v>
      </c>
      <c r="E233" s="50" t="s">
        <v>651</v>
      </c>
      <c r="F233" s="128"/>
      <c r="G233" s="149"/>
      <c r="H233" s="150">
        <f t="shared" si="12"/>
        <v>0</v>
      </c>
      <c r="I233" s="129"/>
      <c r="J233" s="130"/>
    </row>
    <row r="234" spans="1:10" ht="11.45" customHeight="1" x14ac:dyDescent="0.25">
      <c r="A234" s="148" t="s">
        <v>314</v>
      </c>
      <c r="B234" s="78" t="s">
        <v>315</v>
      </c>
      <c r="C234" s="50" t="s">
        <v>285</v>
      </c>
      <c r="D234" s="42" t="s">
        <v>510</v>
      </c>
      <c r="E234" s="50" t="s">
        <v>651</v>
      </c>
      <c r="F234" s="128"/>
      <c r="G234" s="149"/>
      <c r="H234" s="150">
        <f t="shared" si="12"/>
        <v>0</v>
      </c>
      <c r="I234" s="129"/>
      <c r="J234" s="130"/>
    </row>
    <row r="235" spans="1:10" ht="11.45" customHeight="1" x14ac:dyDescent="0.25">
      <c r="A235" s="148" t="s">
        <v>316</v>
      </c>
      <c r="B235" s="27" t="s">
        <v>317</v>
      </c>
      <c r="C235" s="56" t="s">
        <v>285</v>
      </c>
      <c r="D235" s="42" t="s">
        <v>510</v>
      </c>
      <c r="E235" s="50" t="s">
        <v>651</v>
      </c>
      <c r="F235" s="128"/>
      <c r="G235" s="149"/>
      <c r="H235" s="150">
        <f t="shared" si="12"/>
        <v>0</v>
      </c>
      <c r="I235" s="129"/>
      <c r="J235" s="130"/>
    </row>
    <row r="236" spans="1:10" ht="11.45" customHeight="1" x14ac:dyDescent="0.25">
      <c r="A236" s="148" t="s">
        <v>318</v>
      </c>
      <c r="B236" s="27" t="s">
        <v>319</v>
      </c>
      <c r="C236" s="56" t="s">
        <v>285</v>
      </c>
      <c r="D236" s="42" t="s">
        <v>510</v>
      </c>
      <c r="E236" s="50" t="s">
        <v>651</v>
      </c>
      <c r="F236" s="128"/>
      <c r="G236" s="149"/>
      <c r="H236" s="150">
        <f t="shared" si="12"/>
        <v>0</v>
      </c>
      <c r="I236" s="129"/>
      <c r="J236" s="130"/>
    </row>
    <row r="237" spans="1:10" ht="11.45" customHeight="1" x14ac:dyDescent="0.25">
      <c r="A237" s="148" t="s">
        <v>320</v>
      </c>
      <c r="B237" s="27" t="s">
        <v>321</v>
      </c>
      <c r="C237" s="56" t="s">
        <v>285</v>
      </c>
      <c r="D237" s="42" t="s">
        <v>510</v>
      </c>
      <c r="E237" s="50" t="s">
        <v>651</v>
      </c>
      <c r="F237" s="128"/>
      <c r="G237" s="149"/>
      <c r="H237" s="150">
        <f t="shared" si="12"/>
        <v>0</v>
      </c>
      <c r="I237" s="129"/>
      <c r="J237" s="130"/>
    </row>
    <row r="238" spans="1:10" ht="11.45" customHeight="1" x14ac:dyDescent="0.25">
      <c r="A238" s="148" t="s">
        <v>322</v>
      </c>
      <c r="B238" s="113" t="s">
        <v>584</v>
      </c>
      <c r="C238" s="151"/>
      <c r="D238" s="42" t="s">
        <v>510</v>
      </c>
      <c r="E238" s="50" t="s">
        <v>651</v>
      </c>
      <c r="F238" s="128"/>
      <c r="G238" s="149"/>
      <c r="H238" s="150">
        <f t="shared" ref="H238" si="13">(F238*G238)+F238</f>
        <v>0</v>
      </c>
      <c r="I238" s="151"/>
      <c r="J238" s="130"/>
    </row>
    <row r="239" spans="1:10" ht="11.45" customHeight="1" x14ac:dyDescent="0.25">
      <c r="A239" s="148" t="s">
        <v>324</v>
      </c>
      <c r="B239" s="27" t="s">
        <v>323</v>
      </c>
      <c r="C239" s="56" t="s">
        <v>285</v>
      </c>
      <c r="D239" s="42" t="s">
        <v>510</v>
      </c>
      <c r="E239" s="50" t="s">
        <v>651</v>
      </c>
      <c r="F239" s="128"/>
      <c r="G239" s="149"/>
      <c r="H239" s="150">
        <f t="shared" si="12"/>
        <v>0</v>
      </c>
      <c r="I239" s="129"/>
      <c r="J239" s="130"/>
    </row>
    <row r="240" spans="1:10" ht="11.45" customHeight="1" x14ac:dyDescent="0.25">
      <c r="A240" s="148" t="s">
        <v>326</v>
      </c>
      <c r="B240" s="27" t="s">
        <v>325</v>
      </c>
      <c r="C240" s="50" t="s">
        <v>285</v>
      </c>
      <c r="D240" s="42" t="s">
        <v>510</v>
      </c>
      <c r="E240" s="50" t="s">
        <v>651</v>
      </c>
      <c r="F240" s="128"/>
      <c r="G240" s="149"/>
      <c r="H240" s="150">
        <f t="shared" si="12"/>
        <v>0</v>
      </c>
      <c r="I240" s="129"/>
      <c r="J240" s="130"/>
    </row>
    <row r="241" spans="1:10" ht="11.45" customHeight="1" x14ac:dyDescent="0.25">
      <c r="A241" s="148" t="s">
        <v>476</v>
      </c>
      <c r="B241" s="27" t="s">
        <v>327</v>
      </c>
      <c r="C241" s="50" t="s">
        <v>328</v>
      </c>
      <c r="D241" s="42" t="s">
        <v>510</v>
      </c>
      <c r="E241" s="50" t="s">
        <v>651</v>
      </c>
      <c r="F241" s="128"/>
      <c r="G241" s="149"/>
      <c r="H241" s="150">
        <f t="shared" si="12"/>
        <v>0</v>
      </c>
      <c r="I241" s="129"/>
      <c r="J241" s="130"/>
    </row>
    <row r="242" spans="1:10" ht="11.45" customHeight="1" x14ac:dyDescent="0.25">
      <c r="A242" s="148" t="s">
        <v>477</v>
      </c>
      <c r="B242" s="27" t="s">
        <v>329</v>
      </c>
      <c r="C242" s="50" t="s">
        <v>330</v>
      </c>
      <c r="D242" s="42" t="s">
        <v>510</v>
      </c>
      <c r="E242" s="50" t="s">
        <v>651</v>
      </c>
      <c r="F242" s="128"/>
      <c r="G242" s="149"/>
      <c r="H242" s="150">
        <f t="shared" si="12"/>
        <v>0</v>
      </c>
      <c r="I242" s="129"/>
      <c r="J242" s="130"/>
    </row>
    <row r="243" spans="1:10" ht="11.45" customHeight="1" x14ac:dyDescent="0.25">
      <c r="A243" s="148" t="s">
        <v>478</v>
      </c>
      <c r="B243" s="27" t="s">
        <v>331</v>
      </c>
      <c r="C243" s="50" t="s">
        <v>332</v>
      </c>
      <c r="D243" s="42" t="s">
        <v>510</v>
      </c>
      <c r="E243" s="50" t="s">
        <v>651</v>
      </c>
      <c r="F243" s="128"/>
      <c r="G243" s="149"/>
      <c r="H243" s="150">
        <f t="shared" si="12"/>
        <v>0</v>
      </c>
      <c r="I243" s="129"/>
      <c r="J243" s="130"/>
    </row>
    <row r="244" spans="1:10" ht="11.45" customHeight="1" x14ac:dyDescent="0.25">
      <c r="A244" s="148" t="s">
        <v>479</v>
      </c>
      <c r="B244" s="27" t="s">
        <v>333</v>
      </c>
      <c r="C244" s="56" t="s">
        <v>330</v>
      </c>
      <c r="D244" s="42" t="s">
        <v>510</v>
      </c>
      <c r="E244" s="50" t="s">
        <v>651</v>
      </c>
      <c r="F244" s="128"/>
      <c r="G244" s="149"/>
      <c r="H244" s="150">
        <f t="shared" si="12"/>
        <v>0</v>
      </c>
      <c r="I244" s="129"/>
      <c r="J244" s="130"/>
    </row>
    <row r="245" spans="1:10" ht="11.45" customHeight="1" x14ac:dyDescent="0.25">
      <c r="A245" s="148" t="s">
        <v>480</v>
      </c>
      <c r="B245" s="27" t="s">
        <v>334</v>
      </c>
      <c r="C245" s="117"/>
      <c r="D245" s="42" t="s">
        <v>510</v>
      </c>
      <c r="E245" s="50" t="s">
        <v>651</v>
      </c>
      <c r="F245" s="128"/>
      <c r="G245" s="149"/>
      <c r="H245" s="150">
        <f t="shared" si="12"/>
        <v>0</v>
      </c>
      <c r="I245" s="151"/>
      <c r="J245" s="130"/>
    </row>
    <row r="246" spans="1:10" ht="11.45" customHeight="1" x14ac:dyDescent="0.25">
      <c r="A246" s="148" t="s">
        <v>481</v>
      </c>
      <c r="B246" s="27" t="s">
        <v>335</v>
      </c>
      <c r="C246" s="42" t="s">
        <v>330</v>
      </c>
      <c r="D246" s="42" t="s">
        <v>510</v>
      </c>
      <c r="E246" s="50" t="s">
        <v>651</v>
      </c>
      <c r="F246" s="128"/>
      <c r="G246" s="149"/>
      <c r="H246" s="150">
        <f t="shared" si="12"/>
        <v>0</v>
      </c>
      <c r="I246" s="129"/>
      <c r="J246" s="130"/>
    </row>
    <row r="247" spans="1:10" ht="11.45" customHeight="1" x14ac:dyDescent="0.25">
      <c r="A247" s="148" t="s">
        <v>482</v>
      </c>
      <c r="B247" s="27" t="s">
        <v>336</v>
      </c>
      <c r="C247" s="117"/>
      <c r="D247" s="42" t="s">
        <v>510</v>
      </c>
      <c r="E247" s="50" t="s">
        <v>651</v>
      </c>
      <c r="F247" s="128"/>
      <c r="G247" s="149"/>
      <c r="H247" s="150">
        <f t="shared" si="12"/>
        <v>0</v>
      </c>
      <c r="I247" s="151"/>
      <c r="J247" s="130"/>
    </row>
    <row r="248" spans="1:10" ht="11.45" customHeight="1" x14ac:dyDescent="0.25">
      <c r="A248" s="148" t="s">
        <v>483</v>
      </c>
      <c r="B248" s="27" t="s">
        <v>337</v>
      </c>
      <c r="C248" s="50" t="s">
        <v>338</v>
      </c>
      <c r="D248" s="42" t="s">
        <v>510</v>
      </c>
      <c r="E248" s="50" t="s">
        <v>651</v>
      </c>
      <c r="F248" s="128"/>
      <c r="G248" s="149"/>
      <c r="H248" s="150">
        <f t="shared" si="12"/>
        <v>0</v>
      </c>
      <c r="I248" s="129"/>
      <c r="J248" s="130"/>
    </row>
    <row r="249" spans="1:10" ht="11.45" customHeight="1" x14ac:dyDescent="0.25">
      <c r="A249" s="148" t="s">
        <v>484</v>
      </c>
      <c r="B249" s="26" t="s">
        <v>339</v>
      </c>
      <c r="C249" s="117"/>
      <c r="D249" s="42" t="s">
        <v>510</v>
      </c>
      <c r="E249" s="50" t="s">
        <v>651</v>
      </c>
      <c r="F249" s="128"/>
      <c r="G249" s="149"/>
      <c r="H249" s="150">
        <f t="shared" si="12"/>
        <v>0</v>
      </c>
      <c r="I249" s="151"/>
      <c r="J249" s="130"/>
    </row>
    <row r="250" spans="1:10" ht="11.45" customHeight="1" x14ac:dyDescent="0.25">
      <c r="A250" s="148" t="s">
        <v>485</v>
      </c>
      <c r="B250" s="26" t="s">
        <v>341</v>
      </c>
      <c r="C250" s="50" t="s">
        <v>342</v>
      </c>
      <c r="D250" s="42" t="s">
        <v>510</v>
      </c>
      <c r="E250" s="50" t="s">
        <v>651</v>
      </c>
      <c r="F250" s="128"/>
      <c r="G250" s="149"/>
      <c r="H250" s="150">
        <f t="shared" si="12"/>
        <v>0</v>
      </c>
      <c r="I250" s="129"/>
      <c r="J250" s="130"/>
    </row>
    <row r="251" spans="1:10" ht="11.45" customHeight="1" x14ac:dyDescent="0.25">
      <c r="A251" s="148" t="s">
        <v>486</v>
      </c>
      <c r="B251" s="27" t="s">
        <v>343</v>
      </c>
      <c r="C251" s="56" t="s">
        <v>344</v>
      </c>
      <c r="D251" s="42" t="s">
        <v>510</v>
      </c>
      <c r="E251" s="50" t="s">
        <v>651</v>
      </c>
      <c r="F251" s="128"/>
      <c r="G251" s="149"/>
      <c r="H251" s="150">
        <f t="shared" si="12"/>
        <v>0</v>
      </c>
      <c r="I251" s="129"/>
      <c r="J251" s="130"/>
    </row>
    <row r="252" spans="1:10" ht="11.45" customHeight="1" x14ac:dyDescent="0.25">
      <c r="A252" s="148" t="s">
        <v>606</v>
      </c>
      <c r="B252" s="26" t="s">
        <v>345</v>
      </c>
      <c r="C252" s="56" t="s">
        <v>344</v>
      </c>
      <c r="D252" s="42" t="s">
        <v>510</v>
      </c>
      <c r="E252" s="50" t="s">
        <v>651</v>
      </c>
      <c r="F252" s="128"/>
      <c r="G252" s="149"/>
      <c r="H252" s="150">
        <f t="shared" si="12"/>
        <v>0</v>
      </c>
      <c r="I252" s="129"/>
      <c r="J252" s="130"/>
    </row>
    <row r="253" spans="1:10" ht="11.45" customHeight="1" x14ac:dyDescent="0.25">
      <c r="A253" s="148" t="s">
        <v>607</v>
      </c>
      <c r="B253" s="26" t="s">
        <v>346</v>
      </c>
      <c r="C253" s="50" t="s">
        <v>340</v>
      </c>
      <c r="D253" s="42" t="s">
        <v>510</v>
      </c>
      <c r="E253" s="50" t="s">
        <v>651</v>
      </c>
      <c r="F253" s="128"/>
      <c r="G253" s="149"/>
      <c r="H253" s="150">
        <f t="shared" si="12"/>
        <v>0</v>
      </c>
      <c r="I253" s="129"/>
      <c r="J253" s="130"/>
    </row>
    <row r="254" spans="1:10" ht="11.45" customHeight="1" x14ac:dyDescent="0.25">
      <c r="A254" s="148" t="s">
        <v>608</v>
      </c>
      <c r="B254" s="26" t="s">
        <v>384</v>
      </c>
      <c r="C254" s="50" t="s">
        <v>340</v>
      </c>
      <c r="D254" s="42" t="s">
        <v>510</v>
      </c>
      <c r="E254" s="50" t="s">
        <v>651</v>
      </c>
      <c r="F254" s="128"/>
      <c r="G254" s="149"/>
      <c r="H254" s="150">
        <f t="shared" si="12"/>
        <v>0</v>
      </c>
      <c r="I254" s="129"/>
      <c r="J254" s="130"/>
    </row>
    <row r="255" spans="1:10" ht="11.45" customHeight="1" x14ac:dyDescent="0.25">
      <c r="A255" s="148" t="s">
        <v>609</v>
      </c>
      <c r="B255" s="26" t="s">
        <v>347</v>
      </c>
      <c r="C255" s="50" t="s">
        <v>340</v>
      </c>
      <c r="D255" s="42" t="s">
        <v>510</v>
      </c>
      <c r="E255" s="50" t="s">
        <v>651</v>
      </c>
      <c r="F255" s="128"/>
      <c r="G255" s="149"/>
      <c r="H255" s="150">
        <f t="shared" si="12"/>
        <v>0</v>
      </c>
      <c r="I255" s="129"/>
      <c r="J255" s="130"/>
    </row>
    <row r="256" spans="1:10" ht="11.45" customHeight="1" x14ac:dyDescent="0.25">
      <c r="A256" s="148" t="s">
        <v>610</v>
      </c>
      <c r="B256" s="26" t="s">
        <v>348</v>
      </c>
      <c r="C256" s="56" t="s">
        <v>349</v>
      </c>
      <c r="D256" s="42" t="s">
        <v>510</v>
      </c>
      <c r="E256" s="50" t="s">
        <v>651</v>
      </c>
      <c r="F256" s="128"/>
      <c r="G256" s="149"/>
      <c r="H256" s="150">
        <f t="shared" si="12"/>
        <v>0</v>
      </c>
      <c r="I256" s="129"/>
      <c r="J256" s="130"/>
    </row>
    <row r="257" spans="1:10" ht="11.45" customHeight="1" x14ac:dyDescent="0.25">
      <c r="A257" s="148" t="s">
        <v>611</v>
      </c>
      <c r="B257" s="27" t="s">
        <v>350</v>
      </c>
      <c r="C257" s="56" t="s">
        <v>349</v>
      </c>
      <c r="D257" s="42" t="s">
        <v>510</v>
      </c>
      <c r="E257" s="50" t="s">
        <v>651</v>
      </c>
      <c r="F257" s="128"/>
      <c r="G257" s="149"/>
      <c r="H257" s="150">
        <f t="shared" si="12"/>
        <v>0</v>
      </c>
      <c r="I257" s="129"/>
      <c r="J257" s="130"/>
    </row>
    <row r="258" spans="1:10" ht="11.45" customHeight="1" x14ac:dyDescent="0.25">
      <c r="A258" s="148" t="s">
        <v>612</v>
      </c>
      <c r="B258" s="26" t="s">
        <v>351</v>
      </c>
      <c r="C258" s="56" t="s">
        <v>352</v>
      </c>
      <c r="D258" s="42" t="s">
        <v>510</v>
      </c>
      <c r="E258" s="50" t="s">
        <v>651</v>
      </c>
      <c r="F258" s="128"/>
      <c r="G258" s="149"/>
      <c r="H258" s="150">
        <f t="shared" si="12"/>
        <v>0</v>
      </c>
      <c r="I258" s="129"/>
      <c r="J258" s="130"/>
    </row>
    <row r="259" spans="1:10" ht="11.45" customHeight="1" x14ac:dyDescent="0.25">
      <c r="A259" s="148" t="s">
        <v>613</v>
      </c>
      <c r="B259" s="27" t="s">
        <v>353</v>
      </c>
      <c r="C259" s="56" t="s">
        <v>354</v>
      </c>
      <c r="D259" s="42" t="s">
        <v>510</v>
      </c>
      <c r="E259" s="50" t="s">
        <v>651</v>
      </c>
      <c r="F259" s="128"/>
      <c r="G259" s="149"/>
      <c r="H259" s="150">
        <f t="shared" si="12"/>
        <v>0</v>
      </c>
      <c r="I259" s="129"/>
      <c r="J259" s="130"/>
    </row>
    <row r="260" spans="1:10" ht="11.45" customHeight="1" x14ac:dyDescent="0.25">
      <c r="A260" s="148" t="s">
        <v>614</v>
      </c>
      <c r="B260" s="27" t="s">
        <v>355</v>
      </c>
      <c r="C260" s="50" t="s">
        <v>356</v>
      </c>
      <c r="D260" s="42" t="s">
        <v>510</v>
      </c>
      <c r="E260" s="50" t="s">
        <v>651</v>
      </c>
      <c r="F260" s="128"/>
      <c r="G260" s="149"/>
      <c r="H260" s="150">
        <f t="shared" si="12"/>
        <v>0</v>
      </c>
      <c r="I260" s="129"/>
      <c r="J260" s="130"/>
    </row>
    <row r="261" spans="1:10" ht="11.45" customHeight="1" x14ac:dyDescent="0.25">
      <c r="A261" s="148" t="s">
        <v>615</v>
      </c>
      <c r="B261" s="27" t="s">
        <v>495</v>
      </c>
      <c r="C261" s="56" t="s">
        <v>357</v>
      </c>
      <c r="D261" s="42" t="s">
        <v>510</v>
      </c>
      <c r="E261" s="50" t="s">
        <v>651</v>
      </c>
      <c r="F261" s="128"/>
      <c r="G261" s="149"/>
      <c r="H261" s="150">
        <f t="shared" si="12"/>
        <v>0</v>
      </c>
      <c r="I261" s="129"/>
      <c r="J261" s="130"/>
    </row>
    <row r="262" spans="1:10" ht="11.45" customHeight="1" x14ac:dyDescent="0.25">
      <c r="A262" s="148" t="s">
        <v>616</v>
      </c>
      <c r="B262" s="27" t="s">
        <v>358</v>
      </c>
      <c r="C262" s="56" t="s">
        <v>357</v>
      </c>
      <c r="D262" s="42" t="s">
        <v>510</v>
      </c>
      <c r="E262" s="50" t="s">
        <v>651</v>
      </c>
      <c r="F262" s="128"/>
      <c r="G262" s="149"/>
      <c r="H262" s="150">
        <f t="shared" si="12"/>
        <v>0</v>
      </c>
      <c r="I262" s="129"/>
      <c r="J262" s="130"/>
    </row>
    <row r="263" spans="1:10" ht="11.45" customHeight="1" x14ac:dyDescent="0.25">
      <c r="A263" s="148" t="s">
        <v>617</v>
      </c>
      <c r="B263" s="27" t="s">
        <v>359</v>
      </c>
      <c r="C263" s="56" t="s">
        <v>357</v>
      </c>
      <c r="D263" s="42" t="s">
        <v>510</v>
      </c>
      <c r="E263" s="50" t="s">
        <v>651</v>
      </c>
      <c r="F263" s="128"/>
      <c r="G263" s="149"/>
      <c r="H263" s="150">
        <f t="shared" si="12"/>
        <v>0</v>
      </c>
      <c r="I263" s="129"/>
      <c r="J263" s="130"/>
    </row>
    <row r="264" spans="1:10" ht="11.45" customHeight="1" x14ac:dyDescent="0.25">
      <c r="A264" s="148" t="s">
        <v>618</v>
      </c>
      <c r="B264" s="27" t="s">
        <v>360</v>
      </c>
      <c r="C264" s="56" t="s">
        <v>357</v>
      </c>
      <c r="D264" s="42" t="s">
        <v>510</v>
      </c>
      <c r="E264" s="50" t="s">
        <v>651</v>
      </c>
      <c r="F264" s="128"/>
      <c r="G264" s="149"/>
      <c r="H264" s="150">
        <f t="shared" si="12"/>
        <v>0</v>
      </c>
      <c r="I264" s="129"/>
      <c r="J264" s="130"/>
    </row>
    <row r="265" spans="1:10" ht="11.45" customHeight="1" x14ac:dyDescent="0.25">
      <c r="A265" s="148" t="s">
        <v>619</v>
      </c>
      <c r="B265" s="27" t="s">
        <v>361</v>
      </c>
      <c r="C265" s="117"/>
      <c r="D265" s="42" t="s">
        <v>510</v>
      </c>
      <c r="E265" s="50" t="s">
        <v>651</v>
      </c>
      <c r="F265" s="128"/>
      <c r="G265" s="149"/>
      <c r="H265" s="150">
        <f t="shared" si="12"/>
        <v>0</v>
      </c>
      <c r="I265" s="151"/>
      <c r="J265" s="130"/>
    </row>
    <row r="266" spans="1:10" ht="11.45" customHeight="1" x14ac:dyDescent="0.25">
      <c r="A266" s="148" t="s">
        <v>620</v>
      </c>
      <c r="B266" s="27" t="s">
        <v>362</v>
      </c>
      <c r="C266" s="117"/>
      <c r="D266" s="42" t="s">
        <v>510</v>
      </c>
      <c r="E266" s="50" t="s">
        <v>651</v>
      </c>
      <c r="F266" s="128"/>
      <c r="G266" s="149"/>
      <c r="H266" s="150">
        <f t="shared" si="12"/>
        <v>0</v>
      </c>
      <c r="I266" s="151"/>
      <c r="J266" s="130"/>
    </row>
    <row r="267" spans="1:10" ht="11.45" customHeight="1" x14ac:dyDescent="0.25">
      <c r="A267" s="148" t="s">
        <v>621</v>
      </c>
      <c r="B267" s="26" t="s">
        <v>363</v>
      </c>
      <c r="C267" s="117"/>
      <c r="D267" s="42" t="s">
        <v>510</v>
      </c>
      <c r="E267" s="50" t="s">
        <v>651</v>
      </c>
      <c r="F267" s="128"/>
      <c r="G267" s="149"/>
      <c r="H267" s="150">
        <f t="shared" si="12"/>
        <v>0</v>
      </c>
      <c r="I267" s="151"/>
      <c r="J267" s="130"/>
    </row>
    <row r="268" spans="1:10" ht="11.45" customHeight="1" x14ac:dyDescent="0.25">
      <c r="A268" s="148" t="s">
        <v>622</v>
      </c>
      <c r="B268" s="27" t="s">
        <v>364</v>
      </c>
      <c r="C268" s="117"/>
      <c r="D268" s="42" t="s">
        <v>510</v>
      </c>
      <c r="E268" s="50" t="s">
        <v>651</v>
      </c>
      <c r="F268" s="128"/>
      <c r="G268" s="149"/>
      <c r="H268" s="150">
        <f t="shared" si="12"/>
        <v>0</v>
      </c>
      <c r="I268" s="151"/>
      <c r="J268" s="130"/>
    </row>
    <row r="269" spans="1:10" ht="11.45" customHeight="1" x14ac:dyDescent="0.25">
      <c r="A269" s="148" t="s">
        <v>623</v>
      </c>
      <c r="B269" s="27" t="s">
        <v>365</v>
      </c>
      <c r="C269" s="117"/>
      <c r="D269" s="42" t="s">
        <v>510</v>
      </c>
      <c r="E269" s="50" t="s">
        <v>651</v>
      </c>
      <c r="F269" s="128"/>
      <c r="G269" s="149"/>
      <c r="H269" s="150">
        <f t="shared" si="12"/>
        <v>0</v>
      </c>
      <c r="I269" s="151"/>
      <c r="J269" s="130"/>
    </row>
    <row r="270" spans="1:10" ht="11.45" customHeight="1" x14ac:dyDescent="0.25">
      <c r="A270" s="148" t="s">
        <v>624</v>
      </c>
      <c r="B270" s="27" t="s">
        <v>366</v>
      </c>
      <c r="C270" s="50" t="s">
        <v>367</v>
      </c>
      <c r="D270" s="42" t="s">
        <v>510</v>
      </c>
      <c r="E270" s="50" t="s">
        <v>651</v>
      </c>
      <c r="F270" s="128"/>
      <c r="G270" s="149"/>
      <c r="H270" s="150">
        <f t="shared" si="12"/>
        <v>0</v>
      </c>
      <c r="I270" s="129"/>
      <c r="J270" s="130"/>
    </row>
    <row r="271" spans="1:10" ht="11.45" customHeight="1" x14ac:dyDescent="0.25">
      <c r="A271" s="148" t="s">
        <v>625</v>
      </c>
      <c r="B271" s="27" t="s">
        <v>368</v>
      </c>
      <c r="C271" s="50" t="s">
        <v>367</v>
      </c>
      <c r="D271" s="42" t="s">
        <v>510</v>
      </c>
      <c r="E271" s="50" t="s">
        <v>651</v>
      </c>
      <c r="F271" s="128"/>
      <c r="G271" s="149"/>
      <c r="H271" s="150">
        <f t="shared" si="12"/>
        <v>0</v>
      </c>
      <c r="I271" s="129"/>
      <c r="J271" s="130"/>
    </row>
    <row r="272" spans="1:10" s="28" customFormat="1" ht="11.25" customHeight="1" x14ac:dyDescent="0.25">
      <c r="A272" s="148" t="s">
        <v>626</v>
      </c>
      <c r="B272" s="27" t="s">
        <v>369</v>
      </c>
      <c r="C272" s="117"/>
      <c r="D272" s="42" t="s">
        <v>513</v>
      </c>
      <c r="E272" s="50" t="s">
        <v>651</v>
      </c>
      <c r="F272" s="128"/>
      <c r="G272" s="149"/>
      <c r="H272" s="150">
        <f t="shared" si="12"/>
        <v>0</v>
      </c>
      <c r="I272" s="151"/>
      <c r="J272" s="130"/>
    </row>
    <row r="273" spans="1:10" ht="11.45" customHeight="1" x14ac:dyDescent="0.25">
      <c r="A273" s="148" t="s">
        <v>627</v>
      </c>
      <c r="B273" s="26" t="s">
        <v>370</v>
      </c>
      <c r="C273" s="117"/>
      <c r="D273" s="42" t="s">
        <v>513</v>
      </c>
      <c r="E273" s="50" t="s">
        <v>651</v>
      </c>
      <c r="F273" s="128"/>
      <c r="G273" s="149"/>
      <c r="H273" s="150">
        <f t="shared" si="12"/>
        <v>0</v>
      </c>
      <c r="I273" s="151"/>
      <c r="J273" s="130"/>
    </row>
    <row r="274" spans="1:10" ht="12.75" customHeight="1" thickBot="1" x14ac:dyDescent="0.3">
      <c r="A274" s="152" t="s">
        <v>628</v>
      </c>
      <c r="B274" s="57" t="s">
        <v>487</v>
      </c>
      <c r="C274" s="138"/>
      <c r="D274" s="46" t="s">
        <v>513</v>
      </c>
      <c r="E274" s="79" t="s">
        <v>651</v>
      </c>
      <c r="F274" s="139"/>
      <c r="G274" s="153"/>
      <c r="H274" s="154">
        <f t="shared" si="12"/>
        <v>0</v>
      </c>
      <c r="I274" s="140"/>
      <c r="J274" s="141"/>
    </row>
    <row r="275" spans="1:10" ht="21.75" customHeight="1" thickBot="1" x14ac:dyDescent="0.3">
      <c r="A275" s="211"/>
      <c r="B275" s="211"/>
      <c r="C275" s="211"/>
      <c r="D275" s="211"/>
      <c r="E275" s="211"/>
      <c r="F275" s="211"/>
      <c r="G275" s="211"/>
      <c r="H275" s="211"/>
      <c r="I275" s="211"/>
      <c r="J275" s="211"/>
    </row>
    <row r="276" spans="1:10" ht="16.5" customHeight="1" thickBot="1" x14ac:dyDescent="0.3">
      <c r="A276" s="208" t="s">
        <v>490</v>
      </c>
      <c r="B276" s="209"/>
      <c r="C276" s="209"/>
      <c r="D276" s="209"/>
      <c r="E276" s="209"/>
      <c r="F276" s="209"/>
      <c r="G276" s="209"/>
      <c r="H276" s="209"/>
      <c r="I276" s="209"/>
      <c r="J276" s="210"/>
    </row>
    <row r="277" spans="1:10" ht="19.5" customHeight="1" thickBot="1" x14ac:dyDescent="0.3">
      <c r="A277" s="212" t="s">
        <v>657</v>
      </c>
      <c r="B277" s="213"/>
      <c r="C277" s="213"/>
      <c r="D277" s="213"/>
      <c r="E277" s="213"/>
      <c r="F277" s="213"/>
      <c r="G277" s="213"/>
      <c r="H277" s="213"/>
      <c r="I277" s="213"/>
      <c r="J277" s="214"/>
    </row>
    <row r="278" spans="1:10" ht="26.45" customHeight="1" thickBot="1" x14ac:dyDescent="0.3">
      <c r="A278" s="7" t="s">
        <v>1</v>
      </c>
      <c r="B278" s="203" t="s">
        <v>2</v>
      </c>
      <c r="C278" s="178"/>
      <c r="D278" s="7" t="s">
        <v>508</v>
      </c>
      <c r="E278" s="8" t="s">
        <v>509</v>
      </c>
      <c r="F278" s="8" t="s">
        <v>494</v>
      </c>
      <c r="G278" s="8" t="s">
        <v>3</v>
      </c>
      <c r="H278" s="86" t="s">
        <v>493</v>
      </c>
      <c r="I278" s="178" t="s">
        <v>5</v>
      </c>
      <c r="J278" s="179"/>
    </row>
    <row r="279" spans="1:10" ht="11.25" customHeight="1" thickBot="1" x14ac:dyDescent="0.3">
      <c r="A279" s="102" t="s">
        <v>666</v>
      </c>
      <c r="B279" s="100"/>
      <c r="C279" s="100"/>
      <c r="D279" s="100"/>
      <c r="E279" s="100"/>
      <c r="F279" s="100"/>
      <c r="G279" s="100"/>
      <c r="H279" s="100"/>
      <c r="I279" s="100"/>
      <c r="J279" s="101"/>
    </row>
    <row r="280" spans="1:10" ht="11.25" customHeight="1" x14ac:dyDescent="0.25">
      <c r="A280" s="96" t="s">
        <v>371</v>
      </c>
      <c r="B280" s="166" t="s">
        <v>664</v>
      </c>
      <c r="C280" s="166"/>
      <c r="D280" s="42" t="s">
        <v>511</v>
      </c>
      <c r="E280" s="41" t="s">
        <v>474</v>
      </c>
      <c r="F280" s="5"/>
      <c r="G280" s="37"/>
      <c r="H280" s="10">
        <f>(F280*G280)+F280</f>
        <v>0</v>
      </c>
      <c r="I280" s="155"/>
      <c r="J280" s="156"/>
    </row>
    <row r="281" spans="1:10" s="28" customFormat="1" ht="11.25" customHeight="1" thickBot="1" x14ac:dyDescent="0.3">
      <c r="A281" s="96" t="s">
        <v>372</v>
      </c>
      <c r="B281" s="167" t="s">
        <v>585</v>
      </c>
      <c r="C281" s="167"/>
      <c r="D281" s="42" t="s">
        <v>511</v>
      </c>
      <c r="E281" s="41" t="s">
        <v>475</v>
      </c>
      <c r="F281" s="5"/>
      <c r="G281" s="37"/>
      <c r="H281" s="10">
        <f t="shared" ref="H281" si="14">(F281*G281)+F281</f>
        <v>0</v>
      </c>
      <c r="I281" s="155"/>
      <c r="J281" s="156"/>
    </row>
    <row r="282" spans="1:10" ht="11.25" customHeight="1" thickBot="1" x14ac:dyDescent="0.3">
      <c r="A282" s="102" t="s">
        <v>667</v>
      </c>
      <c r="B282" s="100"/>
      <c r="C282" s="100"/>
      <c r="D282" s="100"/>
      <c r="E282" s="100"/>
      <c r="F282" s="100"/>
      <c r="G282" s="100"/>
      <c r="H282" s="100"/>
      <c r="I282" s="100"/>
      <c r="J282" s="101"/>
    </row>
    <row r="283" spans="1:10" ht="11.25" customHeight="1" x14ac:dyDescent="0.25">
      <c r="A283" s="96" t="s">
        <v>373</v>
      </c>
      <c r="B283" s="166" t="s">
        <v>586</v>
      </c>
      <c r="C283" s="166"/>
      <c r="D283" s="42" t="s">
        <v>511</v>
      </c>
      <c r="E283" s="41" t="s">
        <v>474</v>
      </c>
      <c r="F283" s="5"/>
      <c r="G283" s="37"/>
      <c r="H283" s="10">
        <f t="shared" ref="H283:H311" si="15">(F283*G283)+F283</f>
        <v>0</v>
      </c>
      <c r="I283" s="155"/>
      <c r="J283" s="156"/>
    </row>
    <row r="284" spans="1:10" ht="11.25" customHeight="1" thickBot="1" x14ac:dyDescent="0.3">
      <c r="A284" s="96" t="s">
        <v>374</v>
      </c>
      <c r="B284" s="167" t="s">
        <v>596</v>
      </c>
      <c r="C284" s="167"/>
      <c r="D284" s="42" t="s">
        <v>511</v>
      </c>
      <c r="E284" s="41" t="s">
        <v>475</v>
      </c>
      <c r="F284" s="5"/>
      <c r="G284" s="37"/>
      <c r="H284" s="10">
        <f t="shared" si="15"/>
        <v>0</v>
      </c>
      <c r="I284" s="155"/>
      <c r="J284" s="156"/>
    </row>
    <row r="285" spans="1:10" s="28" customFormat="1" ht="11.25" customHeight="1" thickBot="1" x14ac:dyDescent="0.3">
      <c r="A285" s="102" t="s">
        <v>668</v>
      </c>
      <c r="B285" s="100"/>
      <c r="C285" s="100"/>
      <c r="D285" s="100"/>
      <c r="E285" s="100"/>
      <c r="F285" s="100"/>
      <c r="G285" s="100"/>
      <c r="H285" s="100"/>
      <c r="I285" s="100"/>
      <c r="J285" s="101"/>
    </row>
    <row r="286" spans="1:10" ht="11.25" customHeight="1" x14ac:dyDescent="0.25">
      <c r="A286" s="96" t="s">
        <v>375</v>
      </c>
      <c r="B286" s="166" t="s">
        <v>587</v>
      </c>
      <c r="C286" s="166"/>
      <c r="D286" s="42" t="s">
        <v>511</v>
      </c>
      <c r="E286" s="41" t="s">
        <v>474</v>
      </c>
      <c r="F286" s="5"/>
      <c r="G286" s="37"/>
      <c r="H286" s="10">
        <f t="shared" si="15"/>
        <v>0</v>
      </c>
      <c r="I286" s="155"/>
      <c r="J286" s="156"/>
    </row>
    <row r="287" spans="1:10" ht="11.25" customHeight="1" thickBot="1" x14ac:dyDescent="0.3">
      <c r="A287" s="96" t="s">
        <v>376</v>
      </c>
      <c r="B287" s="167" t="s">
        <v>597</v>
      </c>
      <c r="C287" s="167"/>
      <c r="D287" s="42" t="s">
        <v>511</v>
      </c>
      <c r="E287" s="41" t="s">
        <v>475</v>
      </c>
      <c r="F287" s="5"/>
      <c r="G287" s="37"/>
      <c r="H287" s="10">
        <f t="shared" si="15"/>
        <v>0</v>
      </c>
      <c r="I287" s="155"/>
      <c r="J287" s="156"/>
    </row>
    <row r="288" spans="1:10" s="28" customFormat="1" ht="11.25" customHeight="1" thickBot="1" x14ac:dyDescent="0.3">
      <c r="A288" s="102" t="s">
        <v>669</v>
      </c>
      <c r="B288" s="100"/>
      <c r="C288" s="100"/>
      <c r="D288" s="100"/>
      <c r="E288" s="100"/>
      <c r="F288" s="100"/>
      <c r="G288" s="100"/>
      <c r="H288" s="100"/>
      <c r="I288" s="100"/>
      <c r="J288" s="101"/>
    </row>
    <row r="289" spans="1:10" ht="11.25" customHeight="1" x14ac:dyDescent="0.25">
      <c r="A289" s="96" t="s">
        <v>377</v>
      </c>
      <c r="B289" s="166" t="s">
        <v>588</v>
      </c>
      <c r="C289" s="166"/>
      <c r="D289" s="42" t="s">
        <v>511</v>
      </c>
      <c r="E289" s="41" t="s">
        <v>474</v>
      </c>
      <c r="F289" s="5"/>
      <c r="G289" s="37"/>
      <c r="H289" s="10">
        <f t="shared" si="15"/>
        <v>0</v>
      </c>
      <c r="I289" s="155"/>
      <c r="J289" s="156"/>
    </row>
    <row r="290" spans="1:10" ht="11.25" customHeight="1" thickBot="1" x14ac:dyDescent="0.3">
      <c r="A290" s="96" t="s">
        <v>378</v>
      </c>
      <c r="B290" s="167" t="s">
        <v>598</v>
      </c>
      <c r="C290" s="167"/>
      <c r="D290" s="42" t="s">
        <v>511</v>
      </c>
      <c r="E290" s="41" t="s">
        <v>475</v>
      </c>
      <c r="F290" s="5"/>
      <c r="G290" s="37"/>
      <c r="H290" s="10">
        <f t="shared" si="15"/>
        <v>0</v>
      </c>
      <c r="I290" s="155"/>
      <c r="J290" s="156"/>
    </row>
    <row r="291" spans="1:10" s="28" customFormat="1" ht="11.25" customHeight="1" thickBot="1" x14ac:dyDescent="0.3">
      <c r="A291" s="102" t="s">
        <v>670</v>
      </c>
      <c r="B291" s="100"/>
      <c r="C291" s="100"/>
      <c r="D291" s="100"/>
      <c r="E291" s="100"/>
      <c r="F291" s="100"/>
      <c r="G291" s="100"/>
      <c r="H291" s="100"/>
      <c r="I291" s="100"/>
      <c r="J291" s="101"/>
    </row>
    <row r="292" spans="1:10" ht="11.25" customHeight="1" x14ac:dyDescent="0.25">
      <c r="A292" s="96" t="s">
        <v>379</v>
      </c>
      <c r="B292" s="166" t="s">
        <v>589</v>
      </c>
      <c r="C292" s="166"/>
      <c r="D292" s="42" t="s">
        <v>511</v>
      </c>
      <c r="E292" s="41" t="s">
        <v>474</v>
      </c>
      <c r="F292" s="5"/>
      <c r="G292" s="37"/>
      <c r="H292" s="10">
        <f t="shared" si="15"/>
        <v>0</v>
      </c>
      <c r="I292" s="155"/>
      <c r="J292" s="156"/>
    </row>
    <row r="293" spans="1:10" ht="11.25" customHeight="1" thickBot="1" x14ac:dyDescent="0.3">
      <c r="A293" s="96" t="s">
        <v>380</v>
      </c>
      <c r="B293" s="167" t="s">
        <v>599</v>
      </c>
      <c r="C293" s="167"/>
      <c r="D293" s="42" t="s">
        <v>511</v>
      </c>
      <c r="E293" s="41" t="s">
        <v>475</v>
      </c>
      <c r="F293" s="5"/>
      <c r="G293" s="37"/>
      <c r="H293" s="10">
        <f t="shared" si="15"/>
        <v>0</v>
      </c>
      <c r="I293" s="155"/>
      <c r="J293" s="156"/>
    </row>
    <row r="294" spans="1:10" s="28" customFormat="1" ht="11.25" customHeight="1" thickBot="1" x14ac:dyDescent="0.3">
      <c r="A294" s="102" t="s">
        <v>671</v>
      </c>
      <c r="B294" s="100"/>
      <c r="C294" s="100"/>
      <c r="D294" s="100"/>
      <c r="E294" s="100"/>
      <c r="F294" s="100"/>
      <c r="G294" s="100"/>
      <c r="H294" s="100"/>
      <c r="I294" s="100"/>
      <c r="J294" s="101"/>
    </row>
    <row r="295" spans="1:10" ht="11.25" customHeight="1" x14ac:dyDescent="0.25">
      <c r="A295" s="96" t="s">
        <v>629</v>
      </c>
      <c r="B295" s="166" t="s">
        <v>590</v>
      </c>
      <c r="C295" s="166"/>
      <c r="D295" s="42" t="s">
        <v>511</v>
      </c>
      <c r="E295" s="41" t="s">
        <v>474</v>
      </c>
      <c r="F295" s="5"/>
      <c r="G295" s="37"/>
      <c r="H295" s="10">
        <f t="shared" si="15"/>
        <v>0</v>
      </c>
      <c r="I295" s="155"/>
      <c r="J295" s="156"/>
    </row>
    <row r="296" spans="1:10" ht="11.25" customHeight="1" thickBot="1" x14ac:dyDescent="0.3">
      <c r="A296" s="96" t="s">
        <v>630</v>
      </c>
      <c r="B296" s="167" t="s">
        <v>600</v>
      </c>
      <c r="C296" s="167"/>
      <c r="D296" s="42" t="s">
        <v>511</v>
      </c>
      <c r="E296" s="41" t="s">
        <v>475</v>
      </c>
      <c r="F296" s="5"/>
      <c r="G296" s="37"/>
      <c r="H296" s="10">
        <f t="shared" si="15"/>
        <v>0</v>
      </c>
      <c r="I296" s="155"/>
      <c r="J296" s="156"/>
    </row>
    <row r="297" spans="1:10" s="28" customFormat="1" ht="11.25" customHeight="1" thickBot="1" x14ac:dyDescent="0.3">
      <c r="A297" s="102" t="s">
        <v>672</v>
      </c>
      <c r="B297" s="100"/>
      <c r="C297" s="100"/>
      <c r="D297" s="100"/>
      <c r="E297" s="100"/>
      <c r="F297" s="100"/>
      <c r="G297" s="100"/>
      <c r="H297" s="100"/>
      <c r="I297" s="100"/>
      <c r="J297" s="101"/>
    </row>
    <row r="298" spans="1:10" ht="11.25" customHeight="1" x14ac:dyDescent="0.25">
      <c r="A298" s="96" t="s">
        <v>631</v>
      </c>
      <c r="B298" s="166" t="s">
        <v>591</v>
      </c>
      <c r="C298" s="166"/>
      <c r="D298" s="42" t="s">
        <v>511</v>
      </c>
      <c r="E298" s="41" t="s">
        <v>474</v>
      </c>
      <c r="F298" s="5"/>
      <c r="G298" s="37"/>
      <c r="H298" s="10">
        <f t="shared" si="15"/>
        <v>0</v>
      </c>
      <c r="I298" s="225"/>
      <c r="J298" s="226"/>
    </row>
    <row r="299" spans="1:10" ht="11.25" customHeight="1" thickBot="1" x14ac:dyDescent="0.3">
      <c r="A299" s="96" t="s">
        <v>632</v>
      </c>
      <c r="B299" s="167" t="s">
        <v>601</v>
      </c>
      <c r="C299" s="167"/>
      <c r="D299" s="42" t="s">
        <v>511</v>
      </c>
      <c r="E299" s="41" t="s">
        <v>475</v>
      </c>
      <c r="F299" s="5"/>
      <c r="G299" s="37"/>
      <c r="H299" s="10">
        <f t="shared" si="15"/>
        <v>0</v>
      </c>
      <c r="I299" s="155"/>
      <c r="J299" s="156"/>
    </row>
    <row r="300" spans="1:10" s="28" customFormat="1" ht="11.25" customHeight="1" thickBot="1" x14ac:dyDescent="0.3">
      <c r="A300" s="102" t="s">
        <v>673</v>
      </c>
      <c r="B300" s="100"/>
      <c r="C300" s="100"/>
      <c r="D300" s="100"/>
      <c r="E300" s="100"/>
      <c r="F300" s="100"/>
      <c r="G300" s="100"/>
      <c r="H300" s="100"/>
      <c r="I300" s="100"/>
      <c r="J300" s="101"/>
    </row>
    <row r="301" spans="1:10" ht="11.25" customHeight="1" x14ac:dyDescent="0.25">
      <c r="A301" s="96" t="s">
        <v>633</v>
      </c>
      <c r="B301" s="166" t="s">
        <v>592</v>
      </c>
      <c r="C301" s="166"/>
      <c r="D301" s="42" t="s">
        <v>511</v>
      </c>
      <c r="E301" s="41" t="s">
        <v>474</v>
      </c>
      <c r="F301" s="5"/>
      <c r="G301" s="37"/>
      <c r="H301" s="10">
        <f t="shared" si="15"/>
        <v>0</v>
      </c>
      <c r="I301" s="155"/>
      <c r="J301" s="156"/>
    </row>
    <row r="302" spans="1:10" ht="11.25" customHeight="1" thickBot="1" x14ac:dyDescent="0.3">
      <c r="A302" s="96" t="s">
        <v>634</v>
      </c>
      <c r="B302" s="167" t="s">
        <v>602</v>
      </c>
      <c r="C302" s="167"/>
      <c r="D302" s="42" t="s">
        <v>511</v>
      </c>
      <c r="E302" s="41" t="s">
        <v>475</v>
      </c>
      <c r="F302" s="5"/>
      <c r="G302" s="37"/>
      <c r="H302" s="10">
        <f t="shared" si="15"/>
        <v>0</v>
      </c>
      <c r="I302" s="155"/>
      <c r="J302" s="156"/>
    </row>
    <row r="303" spans="1:10" s="28" customFormat="1" ht="11.25" customHeight="1" thickBot="1" x14ac:dyDescent="0.3">
      <c r="A303" s="102" t="s">
        <v>674</v>
      </c>
      <c r="B303" s="100"/>
      <c r="C303" s="100"/>
      <c r="D303" s="100"/>
      <c r="E303" s="100"/>
      <c r="F303" s="100"/>
      <c r="G303" s="100"/>
      <c r="H303" s="100"/>
      <c r="I303" s="100"/>
      <c r="J303" s="101"/>
    </row>
    <row r="304" spans="1:10" ht="11.25" customHeight="1" x14ac:dyDescent="0.25">
      <c r="A304" s="96" t="s">
        <v>635</v>
      </c>
      <c r="B304" s="166" t="s">
        <v>593</v>
      </c>
      <c r="C304" s="166"/>
      <c r="D304" s="42" t="s">
        <v>511</v>
      </c>
      <c r="E304" s="41" t="s">
        <v>474</v>
      </c>
      <c r="F304" s="5"/>
      <c r="G304" s="37"/>
      <c r="H304" s="10">
        <f t="shared" si="15"/>
        <v>0</v>
      </c>
      <c r="I304" s="155"/>
      <c r="J304" s="156"/>
    </row>
    <row r="305" spans="1:10" ht="11.25" customHeight="1" thickBot="1" x14ac:dyDescent="0.3">
      <c r="A305" s="96" t="s">
        <v>636</v>
      </c>
      <c r="B305" s="167" t="s">
        <v>603</v>
      </c>
      <c r="C305" s="167"/>
      <c r="D305" s="42" t="s">
        <v>511</v>
      </c>
      <c r="E305" s="41" t="s">
        <v>475</v>
      </c>
      <c r="F305" s="5"/>
      <c r="G305" s="37"/>
      <c r="H305" s="10">
        <f t="shared" si="15"/>
        <v>0</v>
      </c>
      <c r="I305" s="155"/>
      <c r="J305" s="156"/>
    </row>
    <row r="306" spans="1:10" s="28" customFormat="1" ht="11.25" customHeight="1" thickBot="1" x14ac:dyDescent="0.3">
      <c r="A306" s="102" t="s">
        <v>675</v>
      </c>
      <c r="B306" s="100"/>
      <c r="C306" s="100"/>
      <c r="D306" s="100"/>
      <c r="E306" s="100"/>
      <c r="F306" s="100"/>
      <c r="G306" s="100"/>
      <c r="H306" s="100"/>
      <c r="I306" s="100"/>
      <c r="J306" s="101"/>
    </row>
    <row r="307" spans="1:10" ht="11.25" customHeight="1" x14ac:dyDescent="0.25">
      <c r="A307" s="96" t="s">
        <v>637</v>
      </c>
      <c r="B307" s="166" t="s">
        <v>594</v>
      </c>
      <c r="C307" s="166"/>
      <c r="D307" s="42" t="s">
        <v>511</v>
      </c>
      <c r="E307" s="41" t="s">
        <v>474</v>
      </c>
      <c r="F307" s="5"/>
      <c r="G307" s="37"/>
      <c r="H307" s="10">
        <f t="shared" si="15"/>
        <v>0</v>
      </c>
      <c r="I307" s="155"/>
      <c r="J307" s="156"/>
    </row>
    <row r="308" spans="1:10" ht="11.25" customHeight="1" thickBot="1" x14ac:dyDescent="0.3">
      <c r="A308" s="96" t="s">
        <v>638</v>
      </c>
      <c r="B308" s="167" t="s">
        <v>604</v>
      </c>
      <c r="C308" s="167"/>
      <c r="D308" s="42" t="s">
        <v>511</v>
      </c>
      <c r="E308" s="41" t="s">
        <v>475</v>
      </c>
      <c r="F308" s="5"/>
      <c r="G308" s="37"/>
      <c r="H308" s="10">
        <f t="shared" si="15"/>
        <v>0</v>
      </c>
      <c r="I308" s="155"/>
      <c r="J308" s="156"/>
    </row>
    <row r="309" spans="1:10" s="28" customFormat="1" ht="11.25" customHeight="1" thickBot="1" x14ac:dyDescent="0.3">
      <c r="A309" s="102" t="s">
        <v>676</v>
      </c>
      <c r="B309" s="100"/>
      <c r="C309" s="100"/>
      <c r="D309" s="100"/>
      <c r="E309" s="100"/>
      <c r="F309" s="100"/>
      <c r="G309" s="100"/>
      <c r="H309" s="100"/>
      <c r="I309" s="100"/>
      <c r="J309" s="101"/>
    </row>
    <row r="310" spans="1:10" ht="11.25" customHeight="1" x14ac:dyDescent="0.25">
      <c r="A310" s="96" t="s">
        <v>639</v>
      </c>
      <c r="B310" s="166" t="s">
        <v>595</v>
      </c>
      <c r="C310" s="166"/>
      <c r="D310" s="42" t="s">
        <v>511</v>
      </c>
      <c r="E310" s="41" t="s">
        <v>474</v>
      </c>
      <c r="F310" s="5"/>
      <c r="G310" s="37"/>
      <c r="H310" s="10">
        <f t="shared" si="15"/>
        <v>0</v>
      </c>
      <c r="I310" s="155"/>
      <c r="J310" s="156"/>
    </row>
    <row r="311" spans="1:10" ht="11.25" customHeight="1" thickBot="1" x14ac:dyDescent="0.3">
      <c r="A311" s="96" t="s">
        <v>640</v>
      </c>
      <c r="B311" s="167" t="s">
        <v>605</v>
      </c>
      <c r="C311" s="167"/>
      <c r="D311" s="42" t="s">
        <v>511</v>
      </c>
      <c r="E311" s="41" t="s">
        <v>475</v>
      </c>
      <c r="F311" s="5"/>
      <c r="G311" s="37"/>
      <c r="H311" s="10">
        <f t="shared" si="15"/>
        <v>0</v>
      </c>
      <c r="I311" s="155"/>
      <c r="J311" s="156"/>
    </row>
    <row r="312" spans="1:10" s="28" customFormat="1" ht="11.25" customHeight="1" thickBot="1" x14ac:dyDescent="0.3">
      <c r="A312" s="102" t="s">
        <v>677</v>
      </c>
      <c r="B312" s="100"/>
      <c r="C312" s="100"/>
      <c r="D312" s="100"/>
      <c r="E312" s="100"/>
      <c r="F312" s="100"/>
      <c r="G312" s="100"/>
      <c r="H312" s="100"/>
      <c r="I312" s="100"/>
      <c r="J312" s="101"/>
    </row>
    <row r="313" spans="1:10" s="28" customFormat="1" x14ac:dyDescent="0.25">
      <c r="A313" s="99" t="s">
        <v>659</v>
      </c>
      <c r="B313" s="186" t="s">
        <v>658</v>
      </c>
      <c r="C313" s="186"/>
      <c r="D313" s="236" t="s">
        <v>678</v>
      </c>
      <c r="E313" s="236"/>
      <c r="F313" s="236"/>
      <c r="G313" s="236"/>
      <c r="H313" s="236"/>
      <c r="I313" s="234"/>
      <c r="J313" s="235"/>
    </row>
    <row r="314" spans="1:10" s="28" customFormat="1" x14ac:dyDescent="0.25">
      <c r="A314" s="97" t="s">
        <v>660</v>
      </c>
      <c r="B314" s="167" t="s">
        <v>662</v>
      </c>
      <c r="C314" s="167"/>
      <c r="D314" s="237" t="s">
        <v>678</v>
      </c>
      <c r="E314" s="237"/>
      <c r="F314" s="237"/>
      <c r="G314" s="237"/>
      <c r="H314" s="237"/>
      <c r="I314" s="238"/>
      <c r="J314" s="239"/>
    </row>
    <row r="315" spans="1:10" s="28" customFormat="1" ht="15.75" thickBot="1" x14ac:dyDescent="0.3">
      <c r="A315" s="98" t="s">
        <v>661</v>
      </c>
      <c r="B315" s="240" t="s">
        <v>663</v>
      </c>
      <c r="C315" s="240"/>
      <c r="D315" s="241" t="s">
        <v>678</v>
      </c>
      <c r="E315" s="241"/>
      <c r="F315" s="241"/>
      <c r="G315" s="241"/>
      <c r="H315" s="241"/>
      <c r="I315" s="242"/>
      <c r="J315" s="243"/>
    </row>
    <row r="316" spans="1:10" ht="18.600000000000001" customHeight="1" thickBot="1" x14ac:dyDescent="0.3">
      <c r="A316" s="81"/>
      <c r="B316" s="82"/>
      <c r="C316" s="82"/>
      <c r="D316" s="73"/>
      <c r="E316" s="83"/>
      <c r="F316" s="74"/>
      <c r="G316" s="75"/>
      <c r="H316" s="76"/>
      <c r="I316" s="84"/>
      <c r="J316" s="84"/>
    </row>
    <row r="317" spans="1:10" ht="15.75" thickBot="1" x14ac:dyDescent="0.3">
      <c r="A317" s="208" t="s">
        <v>489</v>
      </c>
      <c r="B317" s="209"/>
      <c r="C317" s="209"/>
      <c r="D317" s="209"/>
      <c r="E317" s="209"/>
      <c r="F317" s="209"/>
      <c r="G317" s="209"/>
      <c r="H317" s="209"/>
      <c r="I317" s="209"/>
      <c r="J317" s="210"/>
    </row>
    <row r="318" spans="1:10" ht="27.6" customHeight="1" thickBot="1" x14ac:dyDescent="0.3">
      <c r="A318" s="163" t="s">
        <v>496</v>
      </c>
      <c r="B318" s="164"/>
      <c r="C318" s="164"/>
      <c r="D318" s="164"/>
      <c r="E318" s="164"/>
      <c r="F318" s="164"/>
      <c r="G318" s="164"/>
      <c r="H318" s="164"/>
      <c r="I318" s="164"/>
      <c r="J318" s="165"/>
    </row>
    <row r="319" spans="1:10" ht="12.6" customHeight="1" thickBot="1" x14ac:dyDescent="0.3">
      <c r="A319" s="7" t="s">
        <v>1</v>
      </c>
      <c r="B319" s="203" t="s">
        <v>2</v>
      </c>
      <c r="C319" s="178"/>
      <c r="D319" s="21" t="s">
        <v>508</v>
      </c>
      <c r="E319" s="20" t="s">
        <v>509</v>
      </c>
      <c r="F319" s="8" t="s">
        <v>494</v>
      </c>
      <c r="G319" s="8" t="s">
        <v>3</v>
      </c>
      <c r="H319" s="86" t="s">
        <v>493</v>
      </c>
      <c r="I319" s="178" t="s">
        <v>5</v>
      </c>
      <c r="J319" s="179"/>
    </row>
    <row r="320" spans="1:10" ht="12.6" customHeight="1" x14ac:dyDescent="0.25">
      <c r="A320" s="18" t="s">
        <v>641</v>
      </c>
      <c r="B320" s="184" t="s">
        <v>497</v>
      </c>
      <c r="C320" s="185"/>
      <c r="D320" s="22" t="s">
        <v>512</v>
      </c>
      <c r="E320" s="16" t="s">
        <v>381</v>
      </c>
      <c r="F320" s="9"/>
      <c r="G320" s="11"/>
      <c r="H320" s="87">
        <f>(F320*G320)+F320</f>
        <v>0</v>
      </c>
      <c r="I320" s="180"/>
      <c r="J320" s="181"/>
    </row>
    <row r="321" spans="1:10" ht="12.6" customHeight="1" thickBot="1" x14ac:dyDescent="0.3">
      <c r="A321" s="19" t="s">
        <v>642</v>
      </c>
      <c r="B321" s="187" t="s">
        <v>382</v>
      </c>
      <c r="C321" s="188"/>
      <c r="D321" s="23" t="s">
        <v>512</v>
      </c>
      <c r="E321" s="17" t="s">
        <v>656</v>
      </c>
      <c r="F321" s="6"/>
      <c r="G321" s="38"/>
      <c r="H321" s="88">
        <f t="shared" ref="H321:H329" si="16">(F321*G321)+F321</f>
        <v>0</v>
      </c>
      <c r="I321" s="217"/>
      <c r="J321" s="218"/>
    </row>
    <row r="322" spans="1:10" ht="12.6" customHeight="1" x14ac:dyDescent="0.25">
      <c r="A322" s="43" t="s">
        <v>643</v>
      </c>
      <c r="B322" s="230" t="s">
        <v>498</v>
      </c>
      <c r="C322" s="231"/>
      <c r="D322" s="24" t="s">
        <v>512</v>
      </c>
      <c r="E322" s="16" t="s">
        <v>381</v>
      </c>
      <c r="F322" s="9"/>
      <c r="G322" s="36"/>
      <c r="H322" s="87">
        <f t="shared" si="16"/>
        <v>0</v>
      </c>
      <c r="I322" s="180"/>
      <c r="J322" s="181"/>
    </row>
    <row r="323" spans="1:10" ht="12.6" customHeight="1" thickBot="1" x14ac:dyDescent="0.3">
      <c r="A323" s="44" t="s">
        <v>644</v>
      </c>
      <c r="B323" s="232" t="s">
        <v>499</v>
      </c>
      <c r="C323" s="233"/>
      <c r="D323" s="25" t="s">
        <v>512</v>
      </c>
      <c r="E323" s="17" t="s">
        <v>656</v>
      </c>
      <c r="F323" s="6"/>
      <c r="G323" s="38"/>
      <c r="H323" s="88">
        <f t="shared" si="16"/>
        <v>0</v>
      </c>
      <c r="I323" s="219"/>
      <c r="J323" s="220"/>
    </row>
    <row r="324" spans="1:10" ht="12.6" customHeight="1" x14ac:dyDescent="0.25">
      <c r="A324" s="43" t="s">
        <v>645</v>
      </c>
      <c r="B324" s="184" t="s">
        <v>500</v>
      </c>
      <c r="C324" s="185"/>
      <c r="D324" s="22" t="s">
        <v>512</v>
      </c>
      <c r="E324" s="16" t="s">
        <v>381</v>
      </c>
      <c r="F324" s="9"/>
      <c r="G324" s="36"/>
      <c r="H324" s="87">
        <f t="shared" si="16"/>
        <v>0</v>
      </c>
      <c r="I324" s="221"/>
      <c r="J324" s="222"/>
    </row>
    <row r="325" spans="1:10" ht="12.6" customHeight="1" thickBot="1" x14ac:dyDescent="0.3">
      <c r="A325" s="44" t="s">
        <v>646</v>
      </c>
      <c r="B325" s="187" t="s">
        <v>501</v>
      </c>
      <c r="C325" s="188"/>
      <c r="D325" s="23" t="s">
        <v>512</v>
      </c>
      <c r="E325" s="17" t="s">
        <v>656</v>
      </c>
      <c r="F325" s="6"/>
      <c r="G325" s="38"/>
      <c r="H325" s="88">
        <f t="shared" si="16"/>
        <v>0</v>
      </c>
      <c r="I325" s="223"/>
      <c r="J325" s="224"/>
    </row>
    <row r="326" spans="1:10" ht="12.6" customHeight="1" x14ac:dyDescent="0.25">
      <c r="A326" s="43" t="s">
        <v>647</v>
      </c>
      <c r="B326" s="230" t="s">
        <v>502</v>
      </c>
      <c r="C326" s="231"/>
      <c r="D326" s="24" t="s">
        <v>512</v>
      </c>
      <c r="E326" s="16" t="s">
        <v>381</v>
      </c>
      <c r="F326" s="9"/>
      <c r="G326" s="36"/>
      <c r="H326" s="87">
        <f t="shared" si="16"/>
        <v>0</v>
      </c>
      <c r="I326" s="180"/>
      <c r="J326" s="181"/>
    </row>
    <row r="327" spans="1:10" ht="12.6" customHeight="1" thickBot="1" x14ac:dyDescent="0.3">
      <c r="A327" s="44" t="s">
        <v>648</v>
      </c>
      <c r="B327" s="232" t="s">
        <v>503</v>
      </c>
      <c r="C327" s="233"/>
      <c r="D327" s="25" t="s">
        <v>512</v>
      </c>
      <c r="E327" s="17" t="s">
        <v>656</v>
      </c>
      <c r="F327" s="6"/>
      <c r="G327" s="38"/>
      <c r="H327" s="88">
        <f t="shared" si="16"/>
        <v>0</v>
      </c>
      <c r="I327" s="223"/>
      <c r="J327" s="224"/>
    </row>
    <row r="328" spans="1:10" ht="12.6" customHeight="1" thickBot="1" x14ac:dyDescent="0.3">
      <c r="A328" s="43" t="s">
        <v>649</v>
      </c>
      <c r="B328" s="184" t="s">
        <v>504</v>
      </c>
      <c r="C328" s="185"/>
      <c r="D328" s="91" t="s">
        <v>512</v>
      </c>
      <c r="E328" s="92" t="s">
        <v>381</v>
      </c>
      <c r="F328" s="93"/>
      <c r="G328" s="94"/>
      <c r="H328" s="95">
        <f t="shared" si="16"/>
        <v>0</v>
      </c>
      <c r="I328" s="180"/>
      <c r="J328" s="181"/>
    </row>
    <row r="329" spans="1:10" ht="12" customHeight="1" thickBot="1" x14ac:dyDescent="0.3">
      <c r="A329" s="44" t="s">
        <v>650</v>
      </c>
      <c r="B329" s="257" t="s">
        <v>505</v>
      </c>
      <c r="C329" s="258"/>
      <c r="D329" s="89" t="s">
        <v>512</v>
      </c>
      <c r="E329" s="17" t="s">
        <v>656</v>
      </c>
      <c r="F329" s="3"/>
      <c r="G329" s="33"/>
      <c r="H329" s="90">
        <f t="shared" si="16"/>
        <v>0</v>
      </c>
      <c r="I329" s="256"/>
      <c r="J329" s="224"/>
    </row>
    <row r="330" spans="1:10" ht="23.25" customHeight="1" thickBot="1" x14ac:dyDescent="0.3">
      <c r="A330" s="12"/>
      <c r="B330" s="12"/>
      <c r="C330" s="12"/>
      <c r="D330" s="12"/>
      <c r="E330" s="12"/>
      <c r="F330" s="12"/>
      <c r="G330" s="12"/>
      <c r="H330" s="12"/>
      <c r="I330" s="12"/>
      <c r="J330" s="12"/>
    </row>
    <row r="331" spans="1:10" ht="24" customHeight="1" thickBot="1" x14ac:dyDescent="0.3">
      <c r="A331" s="253" t="s">
        <v>507</v>
      </c>
      <c r="B331" s="254"/>
      <c r="C331" s="254"/>
      <c r="D331" s="254"/>
      <c r="E331" s="254"/>
      <c r="F331" s="254"/>
      <c r="G331" s="254"/>
      <c r="H331" s="255"/>
      <c r="I331" s="176"/>
      <c r="J331" s="177"/>
    </row>
    <row r="332" spans="1:10" ht="51.75" customHeight="1" thickBot="1" x14ac:dyDescent="0.3">
      <c r="A332" s="250" t="s">
        <v>679</v>
      </c>
      <c r="B332" s="251"/>
      <c r="C332" s="251"/>
      <c r="D332" s="251"/>
      <c r="E332" s="251"/>
      <c r="F332" s="251"/>
      <c r="G332" s="251"/>
      <c r="H332" s="251"/>
      <c r="I332" s="251"/>
      <c r="J332" s="252"/>
    </row>
    <row r="333" spans="1:10" ht="15.75" thickBot="1" x14ac:dyDescent="0.3">
      <c r="A333" s="259"/>
      <c r="B333" s="259"/>
      <c r="C333" s="259"/>
      <c r="D333" s="15"/>
      <c r="E333" s="15"/>
      <c r="F333" s="13"/>
      <c r="G333" s="13"/>
      <c r="H333" s="13"/>
      <c r="I333" s="13"/>
      <c r="J333" s="14"/>
    </row>
    <row r="334" spans="1:10" ht="20.25" customHeight="1" thickBot="1" x14ac:dyDescent="0.3">
      <c r="A334" s="244" t="s">
        <v>488</v>
      </c>
      <c r="B334" s="245"/>
      <c r="C334" s="245"/>
      <c r="D334" s="245"/>
      <c r="E334" s="245"/>
      <c r="F334" s="245"/>
      <c r="G334" s="245"/>
      <c r="H334" s="245"/>
      <c r="I334" s="245"/>
      <c r="J334" s="246"/>
    </row>
    <row r="335" spans="1:10" ht="159.75" customHeight="1" thickBot="1" x14ac:dyDescent="0.3">
      <c r="A335" s="247" t="s">
        <v>654</v>
      </c>
      <c r="B335" s="248"/>
      <c r="C335" s="248"/>
      <c r="D335" s="248"/>
      <c r="E335" s="248"/>
      <c r="F335" s="248"/>
      <c r="G335" s="248"/>
      <c r="H335" s="248"/>
      <c r="I335" s="248"/>
      <c r="J335" s="249"/>
    </row>
    <row r="336" spans="1:10" ht="28.5" customHeight="1" thickBot="1" x14ac:dyDescent="0.3">
      <c r="A336" s="272" t="s">
        <v>491</v>
      </c>
      <c r="B336" s="273"/>
      <c r="C336" s="273"/>
      <c r="D336" s="273"/>
      <c r="E336" s="274"/>
      <c r="F336" s="168" t="s">
        <v>653</v>
      </c>
      <c r="G336" s="169"/>
      <c r="H336" s="169"/>
      <c r="I336" s="260" t="s">
        <v>655</v>
      </c>
      <c r="J336" s="261"/>
    </row>
    <row r="337" spans="1:10" ht="14.45" customHeight="1" x14ac:dyDescent="0.25">
      <c r="A337" s="266" t="s">
        <v>517</v>
      </c>
      <c r="B337" s="267"/>
      <c r="C337" s="267"/>
      <c r="D337" s="267"/>
      <c r="E337" s="268"/>
      <c r="F337" s="170"/>
      <c r="G337" s="171"/>
      <c r="H337" s="172"/>
      <c r="I337" s="262">
        <f>SUM(1+1/3)</f>
        <v>1.3333333333333333</v>
      </c>
      <c r="J337" s="263"/>
    </row>
    <row r="338" spans="1:10" ht="14.45" customHeight="1" x14ac:dyDescent="0.25">
      <c r="A338" s="269" t="s">
        <v>519</v>
      </c>
      <c r="B338" s="270"/>
      <c r="C338" s="270"/>
      <c r="D338" s="270"/>
      <c r="E338" s="271"/>
      <c r="F338" s="173"/>
      <c r="G338" s="174"/>
      <c r="H338" s="175"/>
      <c r="I338" s="264">
        <f>SUM(1+2/3)</f>
        <v>1.6666666666666665</v>
      </c>
      <c r="J338" s="265"/>
    </row>
    <row r="339" spans="1:10" ht="14.45" customHeight="1" x14ac:dyDescent="0.25">
      <c r="A339" s="269" t="s">
        <v>520</v>
      </c>
      <c r="B339" s="270"/>
      <c r="C339" s="270"/>
      <c r="D339" s="270"/>
      <c r="E339" s="271"/>
      <c r="F339" s="173"/>
      <c r="G339" s="174"/>
      <c r="H339" s="175"/>
      <c r="I339" s="264">
        <f>SUM(1+3/3)</f>
        <v>2</v>
      </c>
      <c r="J339" s="265"/>
    </row>
    <row r="340" spans="1:10" ht="14.45" customHeight="1" x14ac:dyDescent="0.25">
      <c r="A340" s="269" t="s">
        <v>518</v>
      </c>
      <c r="B340" s="270"/>
      <c r="C340" s="270"/>
      <c r="D340" s="270"/>
      <c r="E340" s="271"/>
      <c r="F340" s="173"/>
      <c r="G340" s="174"/>
      <c r="H340" s="175"/>
      <c r="I340" s="264">
        <f>SUM(1+4/3)</f>
        <v>2.333333333333333</v>
      </c>
      <c r="J340" s="265"/>
    </row>
    <row r="341" spans="1:10" ht="15.75" thickBot="1" x14ac:dyDescent="0.3">
      <c r="A341" s="157" t="s">
        <v>683</v>
      </c>
      <c r="B341" s="158"/>
      <c r="C341" s="158"/>
      <c r="D341" s="158"/>
      <c r="E341" s="159"/>
      <c r="F341" s="160"/>
      <c r="G341" s="161"/>
      <c r="H341" s="162"/>
      <c r="I341" s="182">
        <v>0.33</v>
      </c>
      <c r="J341" s="183"/>
    </row>
  </sheetData>
  <mergeCells count="121">
    <mergeCell ref="I336:J336"/>
    <mergeCell ref="I337:J337"/>
    <mergeCell ref="I338:J338"/>
    <mergeCell ref="I339:J339"/>
    <mergeCell ref="I340:J340"/>
    <mergeCell ref="A337:E337"/>
    <mergeCell ref="A338:E338"/>
    <mergeCell ref="A339:E339"/>
    <mergeCell ref="A340:E340"/>
    <mergeCell ref="A336:E336"/>
    <mergeCell ref="A334:J334"/>
    <mergeCell ref="A335:J335"/>
    <mergeCell ref="A332:J332"/>
    <mergeCell ref="A331:H331"/>
    <mergeCell ref="I327:J327"/>
    <mergeCell ref="I328:J328"/>
    <mergeCell ref="I329:J329"/>
    <mergeCell ref="B325:C325"/>
    <mergeCell ref="B326:C326"/>
    <mergeCell ref="B327:C327"/>
    <mergeCell ref="B328:C328"/>
    <mergeCell ref="B329:C329"/>
    <mergeCell ref="A333:C333"/>
    <mergeCell ref="B322:C322"/>
    <mergeCell ref="B323:C323"/>
    <mergeCell ref="B324:C324"/>
    <mergeCell ref="B310:C310"/>
    <mergeCell ref="B311:C311"/>
    <mergeCell ref="B319:C319"/>
    <mergeCell ref="A317:J317"/>
    <mergeCell ref="I326:J326"/>
    <mergeCell ref="I313:J313"/>
    <mergeCell ref="D313:H313"/>
    <mergeCell ref="B314:C314"/>
    <mergeCell ref="D314:H314"/>
    <mergeCell ref="I314:J314"/>
    <mergeCell ref="B315:C315"/>
    <mergeCell ref="D315:H315"/>
    <mergeCell ref="I315:J315"/>
    <mergeCell ref="A4:J4"/>
    <mergeCell ref="B295:C295"/>
    <mergeCell ref="B296:C296"/>
    <mergeCell ref="B298:C298"/>
    <mergeCell ref="B289:C289"/>
    <mergeCell ref="B290:C290"/>
    <mergeCell ref="B292:C292"/>
    <mergeCell ref="B293:C293"/>
    <mergeCell ref="B299:C299"/>
    <mergeCell ref="A110:J110"/>
    <mergeCell ref="B301:C301"/>
    <mergeCell ref="B302:C302"/>
    <mergeCell ref="A174:J174"/>
    <mergeCell ref="A175:J175"/>
    <mergeCell ref="I321:J321"/>
    <mergeCell ref="I322:J322"/>
    <mergeCell ref="I323:J323"/>
    <mergeCell ref="I324:J324"/>
    <mergeCell ref="I325:J325"/>
    <mergeCell ref="I286:J286"/>
    <mergeCell ref="I287:J287"/>
    <mergeCell ref="I289:J289"/>
    <mergeCell ref="I290:J290"/>
    <mergeCell ref="I292:J292"/>
    <mergeCell ref="B286:C286"/>
    <mergeCell ref="B287:C287"/>
    <mergeCell ref="I293:J293"/>
    <mergeCell ref="I295:J295"/>
    <mergeCell ref="I296:J296"/>
    <mergeCell ref="I298:J298"/>
    <mergeCell ref="I307:J307"/>
    <mergeCell ref="I308:J308"/>
    <mergeCell ref="I299:J299"/>
    <mergeCell ref="I301:J301"/>
    <mergeCell ref="A2:J2"/>
    <mergeCell ref="A6:J6"/>
    <mergeCell ref="A8:J8"/>
    <mergeCell ref="I278:J278"/>
    <mergeCell ref="I280:J280"/>
    <mergeCell ref="I281:J281"/>
    <mergeCell ref="I283:J283"/>
    <mergeCell ref="I284:J284"/>
    <mergeCell ref="A5:J5"/>
    <mergeCell ref="A108:J108"/>
    <mergeCell ref="A7:J7"/>
    <mergeCell ref="A9:J9"/>
    <mergeCell ref="B284:C284"/>
    <mergeCell ref="B278:C278"/>
    <mergeCell ref="B280:C280"/>
    <mergeCell ref="B281:C281"/>
    <mergeCell ref="B283:C283"/>
    <mergeCell ref="A3:J3"/>
    <mergeCell ref="A216:J216"/>
    <mergeCell ref="A276:J276"/>
    <mergeCell ref="A109:J109"/>
    <mergeCell ref="A275:J275"/>
    <mergeCell ref="A277:J277"/>
    <mergeCell ref="A217:J217"/>
    <mergeCell ref="I302:J302"/>
    <mergeCell ref="A341:E341"/>
    <mergeCell ref="F341:H341"/>
    <mergeCell ref="I310:J310"/>
    <mergeCell ref="I311:J311"/>
    <mergeCell ref="A318:J318"/>
    <mergeCell ref="I304:J304"/>
    <mergeCell ref="I305:J305"/>
    <mergeCell ref="B304:C304"/>
    <mergeCell ref="B305:C305"/>
    <mergeCell ref="B307:C307"/>
    <mergeCell ref="B308:C308"/>
    <mergeCell ref="F336:H336"/>
    <mergeCell ref="F337:H337"/>
    <mergeCell ref="F338:H338"/>
    <mergeCell ref="F339:H339"/>
    <mergeCell ref="F340:H340"/>
    <mergeCell ref="I331:J331"/>
    <mergeCell ref="I319:J319"/>
    <mergeCell ref="I320:J320"/>
    <mergeCell ref="I341:J341"/>
    <mergeCell ref="B320:C320"/>
    <mergeCell ref="B313:C313"/>
    <mergeCell ref="B321:C321"/>
  </mergeCells>
  <phoneticPr fontId="15" type="noConversion"/>
  <conditionalFormatting sqref="B21:B22 B28">
    <cfRule type="cellIs" dxfId="9" priority="10" stopIfTrue="1" operator="equal">
      <formula>""</formula>
    </cfRule>
  </conditionalFormatting>
  <conditionalFormatting sqref="B37:B39">
    <cfRule type="cellIs" dxfId="8" priority="9" stopIfTrue="1" operator="equal">
      <formula>""</formula>
    </cfRule>
  </conditionalFormatting>
  <conditionalFormatting sqref="B74">
    <cfRule type="cellIs" dxfId="7" priority="8" stopIfTrue="1" operator="equal">
      <formula>""</formula>
    </cfRule>
  </conditionalFormatting>
  <conditionalFormatting sqref="B228">
    <cfRule type="cellIs" dxfId="6" priority="7" stopIfTrue="1" operator="equal">
      <formula>""</formula>
    </cfRule>
  </conditionalFormatting>
  <conditionalFormatting sqref="B234:B241">
    <cfRule type="cellIs" dxfId="5" priority="6" stopIfTrue="1" operator="equal">
      <formula>""</formula>
    </cfRule>
  </conditionalFormatting>
  <conditionalFormatting sqref="B250">
    <cfRule type="cellIs" dxfId="4" priority="5" stopIfTrue="1" operator="equal">
      <formula>""</formula>
    </cfRule>
  </conditionalFormatting>
  <conditionalFormatting sqref="B256">
    <cfRule type="cellIs" dxfId="3" priority="4" stopIfTrue="1" operator="equal">
      <formula>""</formula>
    </cfRule>
  </conditionalFormatting>
  <conditionalFormatting sqref="B258">
    <cfRule type="cellIs" dxfId="2" priority="3" stopIfTrue="1" operator="equal">
      <formula>""</formula>
    </cfRule>
  </conditionalFormatting>
  <conditionalFormatting sqref="B269">
    <cfRule type="cellIs" dxfId="1" priority="1" stopIfTrue="1" operator="equal">
      <formula>""</formula>
    </cfRule>
  </conditionalFormatting>
  <conditionalFormatting sqref="B271">
    <cfRule type="cellIs" dxfId="0" priority="2" stopIfTrue="1" operator="equal">
      <formula>""</formula>
    </cfRule>
  </conditionalFormatting>
  <pageMargins left="0.7" right="0.7" top="0.75" bottom="0.75" header="0.3" footer="0.3"/>
  <pageSetup paperSize="9" scale="41" fitToHeight="0" orientation="portrait" r:id="rId1"/>
  <rowBreaks count="3" manualBreakCount="3">
    <brk id="108" max="9" man="1"/>
    <brk id="215" max="9" man="1"/>
    <brk id="275"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1</vt:lpstr>
      <vt:lpstr>'Annexe financière 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2025-09-12T08:18:48Z</dcterms:created>
  <dcterms:modified xsi:type="dcterms:W3CDTF">2025-10-03T07:27:39Z</dcterms:modified>
</cp:coreProperties>
</file>